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 activeTab="5"/>
  </bookViews>
  <sheets>
    <sheet name="封面 " sheetId="6" r:id="rId1"/>
    <sheet name="概述" sheetId="9" r:id="rId2"/>
    <sheet name="总览" sheetId="8" r:id="rId3"/>
    <sheet name="1_SOC动画" sheetId="19" r:id="rId4"/>
    <sheet name="2_logic" sheetId="20" r:id="rId5"/>
    <sheet name="3_动画衔接" sheetId="21" r:id="rId6"/>
    <sheet name="4_动画退出时长" sheetId="22" r:id="rId7"/>
  </sheets>
  <externalReferences>
    <externalReference r:id="rId8"/>
    <externalReference r:id="rId9"/>
    <externalReference r:id="rId10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10" i="19" l="1"/>
  <c r="Q16" i="19"/>
  <c r="Q17" i="19"/>
  <c r="Q18" i="19"/>
  <c r="Q19" i="19"/>
  <c r="Q20" i="19"/>
  <c r="Q15" i="19"/>
  <c r="Q8" i="19"/>
  <c r="Q9" i="19"/>
  <c r="Q10" i="19"/>
  <c r="Q11" i="19"/>
  <c r="Q12" i="19"/>
  <c r="Q7" i="19"/>
  <c r="M16" i="19"/>
  <c r="M17" i="19"/>
  <c r="M18" i="19"/>
  <c r="M19" i="19"/>
  <c r="M20" i="19"/>
  <c r="M15" i="19"/>
  <c r="M8" i="19"/>
  <c r="M9" i="19"/>
  <c r="M11" i="19"/>
  <c r="M12" i="19"/>
  <c r="M7" i="19"/>
  <c r="G16" i="8" l="1"/>
  <c r="D16" i="8"/>
  <c r="E16" i="8" l="1"/>
  <c r="F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sharedStrings.xml><?xml version="1.0" encoding="utf-8"?>
<sst xmlns="http://schemas.openxmlformats.org/spreadsheetml/2006/main" count="775" uniqueCount="338">
  <si>
    <t>Test ID</t>
    <phoneticPr fontId="4" type="noConversion"/>
  </si>
  <si>
    <t>Version 1.0</t>
  </si>
  <si>
    <t>测试报告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</si>
  <si>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</si>
  <si>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</si>
  <si>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</si>
  <si>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</si>
  <si>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</si>
  <si>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</si>
  <si>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</si>
  <si>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</si>
  <si>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</si>
  <si>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</si>
  <si>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</si>
  <si>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</si>
  <si>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</si>
  <si>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</si>
  <si>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</si>
  <si>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</si>
  <si>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</si>
  <si>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</si>
  <si>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</si>
  <si>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</si>
  <si>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</si>
  <si>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</si>
  <si>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</si>
  <si>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</si>
  <si>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</si>
  <si>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</si>
  <si>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</si>
  <si>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</si>
  <si>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</si>
  <si>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</si>
  <si>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</si>
  <si>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</si>
  <si>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</si>
  <si>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</si>
  <si>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</si>
  <si>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</si>
  <si>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</si>
  <si>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</si>
  <si>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</si>
  <si>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</si>
  <si>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</si>
  <si>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</si>
  <si>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前置条件</t>
    <phoneticPr fontId="4" type="noConversion"/>
  </si>
  <si>
    <t>序号</t>
    <phoneticPr fontId="4" type="noConversion"/>
  </si>
  <si>
    <t>测试方法</t>
    <phoneticPr fontId="4" type="noConversion"/>
  </si>
  <si>
    <t>步骤</t>
    <phoneticPr fontId="4" type="noConversion"/>
  </si>
  <si>
    <t>预期结果</t>
    <phoneticPr fontId="4" type="noConversion"/>
  </si>
  <si>
    <t>备注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</si>
  <si>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</si>
  <si>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测试结果</t>
    <phoneticPr fontId="4" type="noConversion"/>
  </si>
  <si>
    <t>需求</t>
    <phoneticPr fontId="4" type="noConversion"/>
  </si>
  <si>
    <t>测试用例列表</t>
    <phoneticPr fontId="4" type="noConversion"/>
  </si>
  <si>
    <t>测试目标：</t>
    <phoneticPr fontId="4" type="noConversion"/>
  </si>
  <si>
    <t>总计：</t>
    <phoneticPr fontId="4" type="noConversion"/>
  </si>
  <si>
    <t>SOC动画测试</t>
    <phoneticPr fontId="4" type="noConversion"/>
  </si>
  <si>
    <t>占空比测试</t>
    <phoneticPr fontId="4" type="noConversion"/>
  </si>
  <si>
    <t>优先级测试</t>
    <phoneticPr fontId="4" type="noConversion"/>
  </si>
  <si>
    <t>动画效果测试（包括流水顺序和时长）</t>
    <phoneticPr fontId="4" type="noConversion"/>
  </si>
  <si>
    <t>冷启动时间</t>
    <phoneticPr fontId="4" type="noConversion"/>
  </si>
  <si>
    <t>启动时间在80ms之内</t>
    <phoneticPr fontId="4" type="noConversion"/>
  </si>
  <si>
    <t>热启动时间</t>
    <phoneticPr fontId="4" type="noConversion"/>
  </si>
  <si>
    <t>按照要求输出,误差在1%之内</t>
  </si>
  <si>
    <t>按照要求输出,误差在1%之内</t>
    <phoneticPr fontId="4" type="noConversion"/>
  </si>
  <si>
    <t>2、动画停止，其他功能启动               3、其他逻辑断开后动画不自启动</t>
    <phoneticPr fontId="4" type="noConversion"/>
  </si>
  <si>
    <t xml:space="preserve">1、设置电源电压=12V；           </t>
    <phoneticPr fontId="4" type="noConversion"/>
  </si>
  <si>
    <t>按照规定动画效果输出，同步阶段未开始，灯保持在最后一帧</t>
    <phoneticPr fontId="4" type="noConversion"/>
  </si>
  <si>
    <t xml:space="preserve">1、设置电源电压=12V；           </t>
    <phoneticPr fontId="4" type="noConversion"/>
  </si>
  <si>
    <t xml:space="preserve">1、设置电源电压=12V；           </t>
    <phoneticPr fontId="4" type="noConversion"/>
  </si>
  <si>
    <t>循环播放该级别动画</t>
    <phoneticPr fontId="4" type="noConversion"/>
  </si>
  <si>
    <t>2、循环播放该级别动画                            3、切换到其他动画并循环播放</t>
  </si>
  <si>
    <t>2、循环播放该级别动画                            3、切换到其他动画并循环播放</t>
    <phoneticPr fontId="4" type="noConversion"/>
  </si>
  <si>
    <t>无</t>
    <phoneticPr fontId="4" type="noConversion"/>
  </si>
  <si>
    <t xml:space="preserve">1、设置电源电压=12V；           </t>
    <phoneticPr fontId="4" type="noConversion"/>
  </si>
  <si>
    <t>1、设置电源电压=12V；</t>
    <phoneticPr fontId="4" type="noConversion"/>
  </si>
  <si>
    <t>1、设置电源电压=12V；</t>
    <phoneticPr fontId="4" type="noConversion"/>
  </si>
  <si>
    <t>logic2</t>
  </si>
  <si>
    <t>logic3</t>
  </si>
  <si>
    <t>1、其他功能启动                           3、其他逻辑断开后动画自动启动</t>
    <phoneticPr fontId="4" type="noConversion"/>
  </si>
  <si>
    <t>动画循环和切换</t>
    <phoneticPr fontId="4" type="noConversion"/>
  </si>
  <si>
    <r>
      <t>SOC</t>
    </r>
    <r>
      <rPr>
        <sz val="10"/>
        <rFont val="宋体"/>
        <family val="3"/>
        <charset val="134"/>
      </rPr>
      <t>动画</t>
    </r>
    <phoneticPr fontId="4" type="noConversion"/>
  </si>
  <si>
    <t>SOC动画优先级最低，其他逻辑断开后会自启动，目前没做要求</t>
    <phoneticPr fontId="4" type="noConversion"/>
  </si>
  <si>
    <t>REV017</t>
    <phoneticPr fontId="4" type="noConversion"/>
  </si>
  <si>
    <r>
      <t>8. Matrix Driver config 
• Change external resistance 1 from 11.3</t>
    </r>
    <r>
      <rPr>
        <sz val="10"/>
        <rFont val="Malgun Gothic Semilight"/>
        <family val="2"/>
        <charset val="134"/>
      </rPr>
      <t>Ω</t>
    </r>
    <r>
      <rPr>
        <sz val="10"/>
        <rFont val="宋体"/>
        <family val="3"/>
        <charset val="134"/>
      </rPr>
      <t xml:space="preserve"> to 22</t>
    </r>
    <r>
      <rPr>
        <sz val="10"/>
        <rFont val="Malgun Gothic Semilight"/>
        <family val="2"/>
        <charset val="134"/>
      </rPr>
      <t>Ω</t>
    </r>
    <r>
      <rPr>
        <sz val="10"/>
        <rFont val="宋体"/>
        <family val="3"/>
        <charset val="134"/>
      </rPr>
      <t xml:space="preserve">. 
Change intensity for the SOC animation from 100% to 40%, in the scrip file. (This change is from PATAC) this change is just for up versions. 
</t>
    </r>
    <phoneticPr fontId="4" type="noConversion"/>
  </si>
  <si>
    <t>C234格栅灯-SAE</t>
    <phoneticPr fontId="4" type="noConversion"/>
  </si>
  <si>
    <t>1、连接logic4，设置频率=105Hz,Duty=7%后上电</t>
    <phoneticPr fontId="4" type="noConversion"/>
  </si>
  <si>
    <t>1、连接logic4，设置频率=105Hz,Duty=20%后上电</t>
    <phoneticPr fontId="4" type="noConversion"/>
  </si>
  <si>
    <t>1、连接logic4，设置频率=105Hz,Duty=12%后上电</t>
    <phoneticPr fontId="4" type="noConversion"/>
  </si>
  <si>
    <t>1、连接logic4，设置频率=105Hz,Duty=40%后上电</t>
    <phoneticPr fontId="4" type="noConversion"/>
  </si>
  <si>
    <t>1、连接logic4，设置频率=105Hz,Duty=60%后上电</t>
    <phoneticPr fontId="4" type="noConversion"/>
  </si>
  <si>
    <t>1、连接logic4，设置频率=105Hz,Duty=80%后上电</t>
    <phoneticPr fontId="4" type="noConversion"/>
  </si>
  <si>
    <t xml:space="preserve">1、信号发生器CH1参数设置频率=105Hz，Duty=12%，CH2参数设置频率=0.435Hz，Duty=4.35%，CH1和CH2同时连接logic4后上电；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</si>
  <si>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1、信号发生器CH1参数设置频率=105Hz，Duty=20%，CH2参数设置频率=0.435Hz，Duty=4.35%，CH1和CH2同时连接logic4后上电；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</si>
  <si>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1、信号发生器CH1参数设置频率=105Hz，Duty=40%，CH2参数设置频率=0.435Hz，Duty=4.35%，CH1和CH2同时连接logic4后上电；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</si>
  <si>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1、信号发生器CH1参数设置频率=105Hz，Duty=60%，CH2参数设置频率=0.435Hz，Duty=4.35%，CH1和CH2同时连接logic4后上电；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</si>
  <si>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1、信号发生器CH1参数设置频率=105Hz，Duty=80%，CH2参数设置频率=0.435Hz，Duty=4.35%，CH1和CH2同时连接logic4后上电；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</si>
  <si>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>logic5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</si>
  <si>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2、将信号发生器CH1参数设置频率=105Hz，Duty=12%，CH2参数设置频率=0.435Hz，Duty=4.35%，CH1和CH2同时连接logic4后打开；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</si>
  <si>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2、将信号发生器CH1参数设置频率=105Hz，Duty=20%，CH2参数设置频率=0.435Hz，Duty=4.35%，CH1和CH2同时连接logic4后打开；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</si>
  <si>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2、将信号发生器CH1参数设置频率=105Hz，Duty=40%，CH2参数设置频率=0.435Hz，Duty=4.35%，CH1和CH2同时连接logic4后打开；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</si>
  <si>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2、将信号发生器CH1参数设置频率=105Hz，Duty=60%，CH2参数设置频率=0.435Hz，Duty=4.35%，CH1和CH2同时连接logic4后打开；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</si>
  <si>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2、将信号发生器CH1参数设置频率=105Hz，Duty=80%，CH2参数设置频率=0.435Hz，Duty=4.35%，CH1和CH2同时连接logic4后打开；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</si>
  <si>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1、信号发生器CH1参数设置频率=105Hz，Duty分别设置为12%±4%，CH2参数设置频率=0.435Hz，Duty=4.35%，CH1和CH2同时连接logic4；                                                                         2、上电    </t>
    <phoneticPr fontId="4" type="noConversion"/>
  </si>
  <si>
    <t xml:space="preserve">1、信号发生器CH1参数设置频率=105Hz，Duty分别设置为20%±4%&amp;30%±4%，CH2参数设置频率=0.435Hz，Duty=4.35%，CH1和CH2同时连接logic4；                                                                         2、上电    </t>
    <phoneticPr fontId="4" type="noConversion"/>
  </si>
  <si>
    <t xml:space="preserve">1、信号发生器CH1参数设置频率=105Hz，Duty分别设置为40%±4%&amp;50%±4%，CH2参数设置频率=0.435Hz，Duty=4.35%，CH1和CH2同时连接logic4；                                                                         2、上电    </t>
    <phoneticPr fontId="4" type="noConversion"/>
  </si>
  <si>
    <t xml:space="preserve">1、信号发生器CH1参数设置频率=105Hz，Duty分别设置为60%±4%&amp;70%±4%，CH2参数设置频率=0.435Hz，Duty=4.35%，CH1和CH2同时连接logic4；                                                                         2、上电    </t>
    <phoneticPr fontId="4" type="noConversion"/>
  </si>
  <si>
    <t xml:space="preserve">1、信号发生器CH1参数设置频率=105Hz，Duty分别设置为80%±4%&amp;89%±4%，CH2参数设置频率=0.435Hz，Duty=4.35%，CH1和CH2同时连接logic4；                                                                         2、上电    </t>
    <phoneticPr fontId="4" type="noConversion"/>
  </si>
  <si>
    <t>1、信号发生器CH1参数设置频率=105Hz，Duty分别设置为12%±4%，CH2参数设置频率=0.435Hz，Duty=4.35%，CH1和CH2同时连接logic4；                                                                         2、上电                                                                                  3、CH1输入其他有效占空比</t>
    <phoneticPr fontId="4" type="noConversion"/>
  </si>
  <si>
    <t>1、信号发生器CH1参数设置频率=105Hz，Duty分别设置为20%±4%&amp;30%±4%，CH2参数设置频率=0.435Hz，Duty=4.35%，CH1和CH2同时连接logic4；                                                                         2、上电                                                                       3、CH1输入其他有效占空比</t>
    <phoneticPr fontId="4" type="noConversion"/>
  </si>
  <si>
    <t>1、信号发生器CH1参数设置频率=105Hz，Duty分别设置为40%±4%&amp;50%±4%，CH2参数设置频率=0.435Hz，Duty=4.35%，CH1和CH2同时连接logic4；                                                                         2、上电                                                                     3、CH1输入其他有效占空比</t>
    <phoneticPr fontId="4" type="noConversion"/>
  </si>
  <si>
    <t>1、信号发生器CH1参数设置频率=105Hz，Duty分别设置为60%±4%&amp;70%±4%，CH2参数设置频率=0.435Hz，Duty=4.35%，CH1和CH2同时连接logic4；                                                                         2、上电                                                                      3、CH1输入其他有效占空比</t>
    <phoneticPr fontId="4" type="noConversion"/>
  </si>
  <si>
    <t>1、信号发生器CH1参数设置频率=105Hz，Duty分别设置为80%±4%&amp;89%±4%，CH2参数设置频率=0.435Hz，Duty=4.35%，CH1和CH2同时连接logic4；                                                                         2、上电                                                                      3、CH1输入其他有效占空比</t>
    <phoneticPr fontId="4" type="noConversion"/>
  </si>
  <si>
    <t>1、连接logic4，设置频率=105Hz,Duty=12%；                                                                         2、重新上电</t>
    <phoneticPr fontId="4" type="noConversion"/>
  </si>
  <si>
    <t>1、连接logic4，设置频率=105Hz,Duty=80%；                                                                         2、重新上电</t>
    <phoneticPr fontId="4" type="noConversion"/>
  </si>
  <si>
    <t>1、连接logic4，设置频率=105Hz,Duty=12%；                                                                         2、重新上逻辑</t>
    <phoneticPr fontId="4" type="noConversion"/>
  </si>
  <si>
    <t>1、连接logic4，设置频率=105Hz,Duty=80%；                                                                         2、重新上逻辑</t>
    <phoneticPr fontId="4" type="noConversion"/>
  </si>
  <si>
    <t>TC001-001-001</t>
    <phoneticPr fontId="4" type="noConversion"/>
  </si>
  <si>
    <t>TC001-001-002</t>
  </si>
  <si>
    <t>TC001-001-003</t>
  </si>
  <si>
    <t>TC001-001-004</t>
  </si>
  <si>
    <t>TC001-001-005</t>
  </si>
  <si>
    <t>TC001-001-006</t>
  </si>
  <si>
    <t>TC001-001-007</t>
  </si>
  <si>
    <t>TC001-001-009</t>
  </si>
  <si>
    <t>TC001-001-010</t>
  </si>
  <si>
    <t>TC001-001-011</t>
  </si>
  <si>
    <t>TC001-001-012</t>
  </si>
  <si>
    <t>TC001-001-015</t>
  </si>
  <si>
    <t>TC001-001-016</t>
  </si>
  <si>
    <t>TC001-001-017</t>
  </si>
  <si>
    <t>TC001-001-018</t>
  </si>
  <si>
    <t>TC001-001-019</t>
  </si>
  <si>
    <t>TC001-001-020</t>
  </si>
  <si>
    <t>TC001-001-021</t>
  </si>
  <si>
    <t>TC001-001-022</t>
  </si>
  <si>
    <t>TC001-001-023</t>
  </si>
  <si>
    <t>TC001-001-024</t>
  </si>
  <si>
    <t>TC001-001-025</t>
  </si>
  <si>
    <t>TC001-001-026</t>
  </si>
  <si>
    <t>TC001-001-027</t>
  </si>
  <si>
    <t>TC001-001-028</t>
  </si>
  <si>
    <t>TC001-001-029</t>
  </si>
  <si>
    <t>TC001-001-030</t>
  </si>
  <si>
    <t>TC001-001-031</t>
  </si>
  <si>
    <t>TC001-001-032</t>
  </si>
  <si>
    <t>TC001-001-033</t>
  </si>
  <si>
    <t>TC001-001-034</t>
  </si>
  <si>
    <t>TC001-001-035</t>
  </si>
  <si>
    <t>TC001-001-036</t>
  </si>
  <si>
    <t>TC001-001-037</t>
  </si>
  <si>
    <t>TC001-001-038</t>
  </si>
  <si>
    <t>TC001-001-039</t>
  </si>
  <si>
    <t>TC001-001-040</t>
  </si>
  <si>
    <t>TC001-001-041</t>
  </si>
  <si>
    <t>TC001-001-042</t>
  </si>
  <si>
    <t>TC001-001-044</t>
  </si>
  <si>
    <t>TC001-001-045</t>
  </si>
  <si>
    <t>TC001-001-046</t>
  </si>
  <si>
    <t>TC001-001-047</t>
  </si>
  <si>
    <t>TC001-001-048</t>
  </si>
  <si>
    <t>TC001-001-049</t>
  </si>
  <si>
    <t>TC001-001-051</t>
  </si>
  <si>
    <t>TC001-001-052</t>
  </si>
  <si>
    <t>TC001-001-054</t>
  </si>
  <si>
    <r>
      <rPr>
        <b/>
        <sz val="10"/>
        <rFont val="宋体"/>
        <family val="3"/>
        <charset val="134"/>
      </rPr>
      <t>测试数据：</t>
    </r>
    <phoneticPr fontId="4" type="noConversion"/>
  </si>
  <si>
    <t>地址</t>
    <phoneticPr fontId="4" type="noConversion"/>
  </si>
  <si>
    <t>理论时间（ms)</t>
    <phoneticPr fontId="4" type="noConversion"/>
  </si>
  <si>
    <t>测试时间（ms)</t>
    <phoneticPr fontId="4" type="noConversion"/>
  </si>
  <si>
    <t>误差（ms)</t>
    <phoneticPr fontId="4" type="noConversion"/>
  </si>
  <si>
    <t>ox05 10</t>
    <phoneticPr fontId="4" type="noConversion"/>
  </si>
  <si>
    <t>ox05 10&amp;6</t>
    <phoneticPr fontId="4" type="noConversion"/>
  </si>
  <si>
    <t>ox05 10&amp;ox03 1</t>
    <phoneticPr fontId="4" type="noConversion"/>
  </si>
  <si>
    <t>ox02 10</t>
    <phoneticPr fontId="4" type="noConversion"/>
  </si>
  <si>
    <t>ox02  10&amp;6</t>
    <phoneticPr fontId="4" type="noConversion"/>
  </si>
  <si>
    <t>无</t>
    <phoneticPr fontId="4" type="noConversion"/>
  </si>
  <si>
    <t>TC001-001-013</t>
    <phoneticPr fontId="4" type="noConversion"/>
  </si>
  <si>
    <t>TC001-001-014</t>
  </si>
  <si>
    <t>TC001-001-043</t>
    <phoneticPr fontId="4" type="noConversion"/>
  </si>
  <si>
    <t>TC001-001-050</t>
  </si>
  <si>
    <t>TC001-001-053</t>
    <phoneticPr fontId="4" type="noConversion"/>
  </si>
  <si>
    <t>TC001-001-055</t>
    <phoneticPr fontId="4" type="noConversion"/>
  </si>
  <si>
    <t>TC001-001-056</t>
    <phoneticPr fontId="4" type="noConversion"/>
  </si>
  <si>
    <t>理论占空比（%）</t>
    <phoneticPr fontId="4" type="noConversion"/>
  </si>
  <si>
    <t>测试占空比（%）</t>
    <phoneticPr fontId="4" type="noConversion"/>
  </si>
  <si>
    <t>误差（%）</t>
    <phoneticPr fontId="4" type="noConversion"/>
  </si>
  <si>
    <t>ox00 1</t>
    <phoneticPr fontId="4" type="noConversion"/>
  </si>
  <si>
    <t>ox01 4</t>
    <phoneticPr fontId="4" type="noConversion"/>
  </si>
  <si>
    <t>ox02 6</t>
    <phoneticPr fontId="4" type="noConversion"/>
  </si>
  <si>
    <t>ox03 1</t>
    <phoneticPr fontId="4" type="noConversion"/>
  </si>
  <si>
    <t>ox04 4</t>
    <phoneticPr fontId="4" type="noConversion"/>
  </si>
  <si>
    <t>ox05 6</t>
    <phoneticPr fontId="4" type="noConversion"/>
  </si>
  <si>
    <t>1、连接logic4，设置频率=105Hz,Duty=94%后上电</t>
    <phoneticPr fontId="4" type="noConversion"/>
  </si>
  <si>
    <t>1、连接logic4，设置频率=105Hz,Duty=93%后上电</t>
    <phoneticPr fontId="4" type="noConversion"/>
  </si>
  <si>
    <t>1、连接logic4，设置频率=105Hz,Duty=8%后上电</t>
    <phoneticPr fontId="4" type="noConversion"/>
  </si>
  <si>
    <t>1、连接logic4，设置频率=105Hz,Duty=12%后上电</t>
    <phoneticPr fontId="4" type="noConversion"/>
  </si>
  <si>
    <t>1、连接logic4，设置频率=105Hz,Duty=40%后上电</t>
    <phoneticPr fontId="4" type="noConversion"/>
  </si>
  <si>
    <t>1、连接logic4，设置频率=105Hz,Duty=80%后上电</t>
    <phoneticPr fontId="4" type="noConversion"/>
  </si>
  <si>
    <t>ox02 10&amp;ox00 1</t>
    <phoneticPr fontId="4" type="noConversion"/>
  </si>
  <si>
    <t>ox02 10&amp;ox00 1</t>
    <phoneticPr fontId="4" type="noConversion"/>
  </si>
  <si>
    <t>Passed</t>
  </si>
  <si>
    <t>TC001-001-008</t>
  </si>
  <si>
    <t>1、连接logic4，设置频率=105Hz,分别设置Duty为25%、35%、45%、55%、65%、75%后上电</t>
    <phoneticPr fontId="4" type="noConversion"/>
  </si>
  <si>
    <t>TC001-001-008</t>
    <phoneticPr fontId="4" type="noConversion"/>
  </si>
  <si>
    <t>两档之间的占空比输出动画与前一状态保持一致</t>
    <phoneticPr fontId="4" type="noConversion"/>
  </si>
  <si>
    <t>56ms</t>
    <phoneticPr fontId="4" type="noConversion"/>
  </si>
  <si>
    <t>61ms</t>
    <phoneticPr fontId="4" type="noConversion"/>
  </si>
  <si>
    <t>68ms</t>
    <phoneticPr fontId="4" type="noConversion"/>
  </si>
  <si>
    <t>51ms</t>
    <phoneticPr fontId="4" type="noConversion"/>
  </si>
  <si>
    <t>无动画</t>
    <phoneticPr fontId="4" type="noConversion"/>
  </si>
  <si>
    <t>2023.8.10</t>
    <phoneticPr fontId="4" type="noConversion"/>
  </si>
  <si>
    <t>陶畅</t>
    <phoneticPr fontId="4" type="noConversion"/>
  </si>
  <si>
    <t>SW0002569.A000.4  SW0001225.C007 SW0001226.C005</t>
    <phoneticPr fontId="4" type="noConversion"/>
  </si>
  <si>
    <t>H003.9</t>
    <phoneticPr fontId="4" type="noConversion"/>
  </si>
  <si>
    <t>SW0002569.A000.5 SW0001225.C007 SW0001226.C005</t>
    <phoneticPr fontId="4" type="noConversion"/>
  </si>
  <si>
    <t>H003.10</t>
    <phoneticPr fontId="4" type="noConversion"/>
  </si>
  <si>
    <t>2023.10.20</t>
    <phoneticPr fontId="4" type="noConversion"/>
  </si>
  <si>
    <t xml:space="preserve">Input to Lamp </t>
  </si>
  <si>
    <t xml:space="preserve">Lamp LED Array </t>
  </si>
  <si>
    <t>Step</t>
  </si>
  <si>
    <t>Animation</t>
  </si>
  <si>
    <t>SOC</t>
  </si>
  <si>
    <t>DRL RH/POL RH</t>
  </si>
  <si>
    <t>DRL LH/POL LH</t>
  </si>
  <si>
    <t xml:space="preserve">Voltage Channel </t>
  </si>
  <si>
    <t>Mini 1
Logic 5</t>
  </si>
  <si>
    <t>Mini 1
Logic 4</t>
  </si>
  <si>
    <t>Mini 1
Logic 3</t>
  </si>
  <si>
    <t>Mini 1
Logic 2</t>
  </si>
  <si>
    <t>Mini 1
Voltage Channel 1</t>
  </si>
  <si>
    <t>OFF</t>
  </si>
  <si>
    <t>105Hz 25%-35%</t>
  </si>
  <si>
    <t>ON</t>
  </si>
  <si>
    <t>POL LH 10% ON</t>
  </si>
  <si>
    <t>105Hz 45%-100%</t>
  </si>
  <si>
    <t>DRL LH 100% ON</t>
  </si>
  <si>
    <t>POL RH 10% ON</t>
  </si>
  <si>
    <t>DRL RH 100% ON</t>
  </si>
  <si>
    <t>DC</t>
  </si>
  <si>
    <t>C234 CenterBar SAE 行车点灯逻辑</t>
    <phoneticPr fontId="4" type="noConversion"/>
  </si>
  <si>
    <t>点灯逻辑测试</t>
    <phoneticPr fontId="4" type="noConversion"/>
  </si>
  <si>
    <t>Result</t>
  </si>
  <si>
    <t>TC002-001-001</t>
    <phoneticPr fontId="4" type="noConversion"/>
  </si>
  <si>
    <t>TC002-001-002</t>
  </si>
  <si>
    <t>TC002-001-003</t>
  </si>
  <si>
    <t>TC002-001-004</t>
  </si>
  <si>
    <t>TC002-001-005</t>
  </si>
  <si>
    <t>TC002-001-006</t>
  </si>
  <si>
    <t>TC002-001-007</t>
  </si>
  <si>
    <t>TC002-001-008</t>
  </si>
  <si>
    <t>TC002-001-009</t>
  </si>
  <si>
    <t>TC002-001-010</t>
  </si>
  <si>
    <t>TC002-001-011</t>
  </si>
  <si>
    <t>TC002-001-012</t>
  </si>
  <si>
    <t>TC002-001-013</t>
  </si>
  <si>
    <t>TC002-001-014</t>
  </si>
  <si>
    <t>TC002-001-015</t>
  </si>
  <si>
    <t>TC002-001-016</t>
  </si>
  <si>
    <t>TC002-001-017</t>
  </si>
  <si>
    <t>TC002-001-018</t>
  </si>
  <si>
    <t>TC002-001-019</t>
  </si>
  <si>
    <t>TC002-001-020</t>
  </si>
  <si>
    <t>TC002-001-021</t>
  </si>
  <si>
    <t>TC002-001-022</t>
  </si>
  <si>
    <t>TC002-001-023</t>
  </si>
  <si>
    <t>TC002-001-024</t>
  </si>
  <si>
    <t>TC002-001-025</t>
  </si>
  <si>
    <t>TC002-001-026</t>
  </si>
  <si>
    <t>TC002-001-027</t>
  </si>
  <si>
    <t>TC002-001-028</t>
  </si>
  <si>
    <t>TC002-001-029</t>
  </si>
  <si>
    <t>TC002-001-030</t>
  </si>
  <si>
    <t>TC002-001-031</t>
  </si>
  <si>
    <t>TC002-001-032</t>
  </si>
  <si>
    <t>TC002-001-033</t>
  </si>
  <si>
    <t>TC002-001-034</t>
  </si>
  <si>
    <t>TC002-001-035</t>
  </si>
  <si>
    <t>TC002-001-036</t>
  </si>
  <si>
    <t>测试ID</t>
    <phoneticPr fontId="4" type="noConversion"/>
  </si>
  <si>
    <t>测试数据</t>
    <phoneticPr fontId="4" type="noConversion"/>
  </si>
  <si>
    <t>23%-37%</t>
    <phoneticPr fontId="4" type="noConversion"/>
  </si>
  <si>
    <t>43%-100%</t>
    <phoneticPr fontId="4" type="noConversion"/>
  </si>
  <si>
    <t>动画衔接测试</t>
    <phoneticPr fontId="4" type="noConversion"/>
  </si>
  <si>
    <t>测试目标：</t>
    <phoneticPr fontId="4" type="noConversion"/>
  </si>
  <si>
    <t>测试方法</t>
    <phoneticPr fontId="4" type="noConversion"/>
  </si>
  <si>
    <t>步骤</t>
    <phoneticPr fontId="4" type="noConversion"/>
  </si>
  <si>
    <t>预期结果</t>
    <phoneticPr fontId="4" type="noConversion"/>
  </si>
  <si>
    <t>TC003-001-01</t>
    <phoneticPr fontId="4" type="noConversion"/>
  </si>
  <si>
    <t>Manual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</si>
  <si>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</t>
    </r>
    <phoneticPr fontId="4" type="noConversion"/>
  </si>
  <si>
    <t>TC003-001-02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</si>
  <si>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</t>
    </r>
    <phoneticPr fontId="4" type="noConversion"/>
  </si>
  <si>
    <t>TC003-001-03</t>
  </si>
  <si>
    <t>TC003-001-04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</si>
  <si>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</t>
    </r>
    <phoneticPr fontId="4" type="noConversion"/>
  </si>
  <si>
    <t>动画退出时长测试</t>
    <phoneticPr fontId="4" type="noConversion"/>
  </si>
  <si>
    <t>需求</t>
    <phoneticPr fontId="4" type="noConversion"/>
  </si>
  <si>
    <t>序号</t>
    <phoneticPr fontId="4" type="noConversion"/>
  </si>
  <si>
    <t>测试方法</t>
    <phoneticPr fontId="4" type="noConversion"/>
  </si>
  <si>
    <t>前置条件</t>
    <phoneticPr fontId="4" type="noConversion"/>
  </si>
  <si>
    <t>步骤</t>
    <phoneticPr fontId="4" type="noConversion"/>
  </si>
  <si>
    <t>测试结果</t>
    <phoneticPr fontId="4" type="noConversion"/>
  </si>
  <si>
    <t>测试时长（ms）</t>
    <phoneticPr fontId="4" type="noConversion"/>
  </si>
  <si>
    <t>TC004-001-001</t>
    <phoneticPr fontId="4" type="noConversion"/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</si>
  <si>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5.将信号发生器Output设置为ON，观察动画效果和PL状态；
6.将PL的Logic下电，观察此时PL和Animation的状态
</t>
    <phoneticPr fontId="4" type="noConversion"/>
  </si>
  <si>
    <r>
      <t>4.PL按原有占空比亮无闪烁；
5.动画无法启动，PL仍然保持原有占空比亮度且无闪烁；
6.PL熄灭，动画启动，按照20%的动画效果执行，PL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</si>
  <si>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>TC003-001-05</t>
  </si>
  <si>
    <t>TC003-001-06</t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</si>
  <si>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5.将信号发生器Output设置为ON，观察动画效果和DRL状态；
6.将DRL的Logic下电，观察此时DRL和Animation的状态
</t>
    <phoneticPr fontId="4" type="noConversion"/>
  </si>
  <si>
    <r>
      <t>4.DRL按原有占空比亮无闪烁；
5.动画无法启动，DRL仍然保持原有占空比亮度且无闪烁；
6.DRL熄灭，动画启动，按照40%的动画效果执行，DRL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</si>
  <si>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>316ms</t>
    <phoneticPr fontId="4" type="noConversion"/>
  </si>
  <si>
    <t>304ms</t>
    <phoneticPr fontId="4" type="noConversion"/>
  </si>
  <si>
    <t>310ms</t>
    <phoneticPr fontId="4" type="noConversion"/>
  </si>
  <si>
    <t>301ms</t>
    <phoneticPr fontId="4" type="noConversion"/>
  </si>
  <si>
    <t>327ms</t>
    <phoneticPr fontId="4" type="noConversion"/>
  </si>
  <si>
    <t>319ms</t>
    <phoneticPr fontId="4" type="noConversion"/>
  </si>
  <si>
    <t>308ms</t>
    <phoneticPr fontId="4" type="noConversion"/>
  </si>
  <si>
    <t>304ms</t>
    <phoneticPr fontId="4" type="noConversion"/>
  </si>
  <si>
    <t>307ms</t>
    <phoneticPr fontId="4" type="noConversion"/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</si>
  <si>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</t>
    </r>
    <r>
      <rPr>
        <sz val="11"/>
        <color theme="1"/>
        <rFont val="宋体"/>
        <family val="3"/>
        <charset val="134"/>
      </rPr>
      <t/>
    </r>
    <phoneticPr fontId="4" type="noConversion"/>
  </si>
  <si>
    <t>DRL-20%</t>
    <phoneticPr fontId="4" type="noConversion"/>
  </si>
  <si>
    <t>DRL-40%</t>
    <phoneticPr fontId="4" type="noConversion"/>
  </si>
  <si>
    <t>PL-40%</t>
    <phoneticPr fontId="4" type="noConversion"/>
  </si>
  <si>
    <t>logic</t>
    <phoneticPr fontId="4" type="noConversion"/>
  </si>
  <si>
    <t>动画衔接</t>
    <phoneticPr fontId="4" type="noConversion"/>
  </si>
  <si>
    <t>动画退出时长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</si>
  <si>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1、设置logic5的频率=105Hz Duty=20%或40%；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、连接logic5；                               3、动画完成之前logicx置高，测量法规线打断动画动画退出时长</t>
    </r>
    <phoneticPr fontId="4" type="noConversion"/>
  </si>
  <si>
    <t>此项目没有要求</t>
    <phoneticPr fontId="4" type="noConversion"/>
  </si>
  <si>
    <r>
      <rPr>
        <sz val="10"/>
        <rFont val="宋体"/>
        <family val="3"/>
        <charset val="134"/>
      </rPr>
      <t>修复法规与动画在</t>
    </r>
    <r>
      <rPr>
        <sz val="10"/>
        <rFont val="Times New Roman"/>
        <family val="1"/>
      </rPr>
      <t>225ms</t>
    </r>
    <r>
      <rPr>
        <sz val="10"/>
        <rFont val="宋体"/>
        <family val="3"/>
        <charset val="134"/>
      </rPr>
      <t>之内切换闪烁问题</t>
    </r>
    <phoneticPr fontId="4" type="noConversion"/>
  </si>
  <si>
    <t xml:space="preserve">4.PL按原有占空比亮无闪烁；
5.动画无法启动，PL仍然保持原有占空比亮度且无闪烁，PL下逻辑后225ms内仍保持输出，接着动画启动，PL和动画衔接且无闪烁。
</t>
    <phoneticPr fontId="4" type="noConversion"/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</si>
  <si>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5.将信号发生器Output设置为ON，在225ms内将PL的Logic下电，观察此时PL和Animation的状态
</t>
    <phoneticPr fontId="4" type="noConversion"/>
  </si>
  <si>
    <t xml:space="preserve">4.DRL按原有占空比亮无闪烁；
5.动画无法启动，DRL仍然保持原有占空比亮度且无闪烁，DRL下逻辑后225ms内仍保持输出，接着动画启动，DRL和动画衔接且无闪烁。
</t>
    <phoneticPr fontId="4" type="noConversion"/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</si>
  <si>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5.将信号发生器Output设置为ON，在225ms内将DRL的Logic下电，观察此时DRL和Animation的状态
</t>
    <phoneticPr fontId="4" type="noConversion"/>
  </si>
  <si>
    <t xml:space="preserve">1.将Animation的Logic与信号发生器连接；
2.设置参数Fre=105HZ，Amp=5Vpp，Offset=2.5V，Duty=20%并将Output设置为OFF状态；
3.上电；
4.将DRL的Logic上电，观察DRL的状态；
5.将信号发生器Output设置为ON，在225ms内将DRL的Logic下电，观察此时DRL和Animation的状态，测试动画逻辑输入到动画输出开始时间
</t>
    <phoneticPr fontId="4" type="noConversion"/>
  </si>
  <si>
    <t xml:space="preserve">4.DRL按原有占空比亮无闪烁；
5.动画无法启动，DRL仍然保持原有占空比亮度且无闪烁，DRL下逻辑后225ms内仍保持输出，接着动画启动，DRL和动画衔接且无闪烁。
</t>
    <phoneticPr fontId="4" type="noConversion"/>
  </si>
  <si>
    <t xml:space="preserve">1.将Animation的Logic与信号发生器连接；
2.设置参数Fre=105HZ，Amp=5Vpp，Offset=2.5V，Duty=40%并将Output设置为OFF状态；
3.上电；
4.将PL的Logic上电，观察PL的状态；
5.将信号发生器Output设置为ON，在225ms内将PL的Logic下电，观察此时PL和Animation的状态，测试动画逻辑输入到动画输出开始时间
</t>
    <phoneticPr fontId="4" type="noConversion"/>
  </si>
  <si>
    <t xml:space="preserve">4.PL按原有占空比亮无闪烁；
5.动画无法启动，PL仍然保持原有占空比亮度且无闪烁，PL下逻辑后225ms内仍保持输出，接着动画启动，PL和动画衔接且无闪烁。
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</si>
</sst>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\ \h"/>
  </numFmts>
  <fonts count="31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sz val="10"/>
      <name val="Malgun Gothic Semilight"/>
      <family val="2"/>
      <charset val="134"/>
    </font>
    <font>
      <sz val="11"/>
      <color theme="1"/>
      <name val="等线 Light"/>
      <family val="3"/>
      <charset val="134"/>
    </font>
    <font>
      <sz val="11"/>
      <name val="等线 Light"/>
      <family val="3"/>
      <charset val="134"/>
    </font>
    <font>
      <b/>
      <sz val="14"/>
      <color theme="0"/>
      <name val="宋体"/>
      <family val="3"/>
      <charset val="134"/>
    </font>
    <font>
      <sz val="11"/>
      <color theme="1"/>
      <name val="Arial"/>
      <family val="2"/>
    </font>
    <font>
      <b/>
      <sz val="11"/>
      <color theme="1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485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12">
    <xf numFmtId="0" fontId="0" fillId="0" borderId="0"/>
    <xf numFmtId="0" fontId="3" fillId="2" borderId="0" applyNumberFormat="0" applyBorder="0" applyAlignment="0" applyProtection="0">
      <alignment vertical="center"/>
    </xf>
    <xf numFmtId="0" fontId="7" fillId="0" borderId="0"/>
    <xf numFmtId="0" fontId="2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7" fillId="0" borderId="0"/>
    <xf numFmtId="0" fontId="7" fillId="0" borderId="0"/>
    <xf numFmtId="0" fontId="23" fillId="7" borderId="0" applyNumberFormat="0" applyBorder="0" applyAlignment="0" applyProtection="0">
      <alignment vertical="center"/>
    </xf>
    <xf numFmtId="0" fontId="11" fillId="0" borderId="0"/>
    <xf numFmtId="0" fontId="24" fillId="0" borderId="0"/>
  </cellStyleXfs>
  <cellXfs count="150">
    <xf numFmtId="0" fontId="0" fillId="0" borderId="0" xfId="0"/>
    <xf numFmtId="0" fontId="8" fillId="5" borderId="14" xfId="2" applyFont="1" applyFill="1" applyBorder="1" applyAlignment="1">
      <alignment horizontal="center" vertical="center" wrapText="1"/>
    </xf>
    <xf numFmtId="0" fontId="9" fillId="0" borderId="16" xfId="1" applyFont="1" applyFill="1" applyBorder="1" applyAlignment="1">
      <alignment vertical="top" wrapText="1"/>
    </xf>
    <xf numFmtId="0" fontId="6" fillId="0" borderId="17" xfId="1" applyFont="1" applyFill="1" applyBorder="1" applyAlignment="1">
      <alignment vertical="top" wrapText="1"/>
    </xf>
    <xf numFmtId="0" fontId="11" fillId="0" borderId="0" xfId="5">
      <alignment vertical="center"/>
    </xf>
    <xf numFmtId="0" fontId="11" fillId="3" borderId="10" xfId="5" applyFill="1" applyBorder="1">
      <alignment vertical="center"/>
    </xf>
    <xf numFmtId="0" fontId="11" fillId="3" borderId="9" xfId="5" applyFill="1" applyBorder="1">
      <alignment vertical="center"/>
    </xf>
    <xf numFmtId="0" fontId="11" fillId="3" borderId="19" xfId="5" applyFill="1" applyBorder="1">
      <alignment vertical="center"/>
    </xf>
    <xf numFmtId="0" fontId="11" fillId="3" borderId="8" xfId="5" applyFill="1" applyBorder="1">
      <alignment vertical="center"/>
    </xf>
    <xf numFmtId="0" fontId="11" fillId="3" borderId="0" xfId="5" applyFill="1" applyBorder="1">
      <alignment vertical="center"/>
    </xf>
    <xf numFmtId="0" fontId="11" fillId="3" borderId="6" xfId="5" applyFill="1" applyBorder="1">
      <alignment vertical="center"/>
    </xf>
    <xf numFmtId="0" fontId="11" fillId="0" borderId="0" xfId="5" applyBorder="1">
      <alignment vertical="center"/>
    </xf>
    <xf numFmtId="0" fontId="11" fillId="3" borderId="12" xfId="5" applyFill="1" applyBorder="1">
      <alignment vertical="center"/>
    </xf>
    <xf numFmtId="0" fontId="11" fillId="3" borderId="11" xfId="5" applyFill="1" applyBorder="1">
      <alignment vertical="center"/>
    </xf>
    <xf numFmtId="0" fontId="11" fillId="3" borderId="7" xfId="5" applyFill="1" applyBorder="1">
      <alignment vertical="center"/>
    </xf>
    <xf numFmtId="0" fontId="6" fillId="0" borderId="0" xfId="6" applyFont="1">
      <alignment vertical="center"/>
    </xf>
    <xf numFmtId="0" fontId="6" fillId="0" borderId="0" xfId="6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10" fontId="15" fillId="0" borderId="20" xfId="7" applyNumberFormat="1" applyFont="1" applyBorder="1" applyAlignment="1">
      <alignment horizontal="left" vertical="center" wrapText="1"/>
    </xf>
    <xf numFmtId="1" fontId="15" fillId="0" borderId="4" xfId="7" applyNumberFormat="1" applyFont="1" applyBorder="1" applyAlignment="1">
      <alignment horizontal="center" vertical="center" wrapText="1"/>
    </xf>
    <xf numFmtId="1" fontId="15" fillId="0" borderId="2" xfId="7" applyNumberFormat="1" applyFont="1" applyBorder="1" applyAlignment="1">
      <alignment horizontal="center" vertical="center" wrapText="1"/>
    </xf>
    <xf numFmtId="49" fontId="15" fillId="0" borderId="5" xfId="7" applyNumberFormat="1" applyFont="1" applyFill="1" applyBorder="1" applyAlignment="1">
      <alignment horizontal="center" vertical="center"/>
    </xf>
    <xf numFmtId="49" fontId="15" fillId="0" borderId="21" xfId="7" applyNumberFormat="1" applyFont="1" applyBorder="1" applyAlignment="1">
      <alignment horizontal="center" vertical="center"/>
    </xf>
    <xf numFmtId="49" fontId="15" fillId="0" borderId="1" xfId="7" applyNumberFormat="1" applyFont="1" applyFill="1" applyBorder="1" applyAlignment="1">
      <alignment horizontal="center" vertical="center"/>
    </xf>
    <xf numFmtId="0" fontId="16" fillId="0" borderId="0" xfId="6" applyFont="1" applyBorder="1">
      <alignment vertical="center"/>
    </xf>
    <xf numFmtId="0" fontId="15" fillId="0" borderId="4" xfId="7" applyNumberFormat="1" applyFont="1" applyBorder="1" applyAlignment="1">
      <alignment horizontal="center" vertical="center" wrapText="1"/>
    </xf>
    <xf numFmtId="49" fontId="15" fillId="0" borderId="21" xfId="7" applyNumberFormat="1" applyFont="1" applyFill="1" applyBorder="1" applyAlignment="1">
      <alignment horizontal="center" vertical="center"/>
    </xf>
    <xf numFmtId="49" fontId="15" fillId="0" borderId="1" xfId="7" applyNumberFormat="1" applyFont="1" applyBorder="1" applyAlignment="1">
      <alignment horizontal="center" vertical="center"/>
    </xf>
    <xf numFmtId="0" fontId="16" fillId="0" borderId="23" xfId="6" applyFont="1" applyBorder="1">
      <alignment vertical="center"/>
    </xf>
    <xf numFmtId="0" fontId="15" fillId="0" borderId="2" xfId="7" applyNumberFormat="1" applyFont="1" applyBorder="1" applyAlignment="1">
      <alignment horizontal="center" vertical="center" wrapText="1"/>
    </xf>
    <xf numFmtId="1" fontId="15" fillId="3" borderId="2" xfId="7" applyNumberFormat="1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center" wrapText="1"/>
    </xf>
    <xf numFmtId="0" fontId="6" fillId="0" borderId="2" xfId="6" applyFont="1" applyFill="1" applyBorder="1" applyAlignment="1">
      <alignment horizontal="center" vertical="center"/>
    </xf>
    <xf numFmtId="176" fontId="6" fillId="0" borderId="2" xfId="6" applyNumberFormat="1" applyFont="1" applyFill="1" applyBorder="1" applyAlignment="1">
      <alignment horizontal="center" vertical="center"/>
    </xf>
    <xf numFmtId="0" fontId="17" fillId="5" borderId="2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center" vertical="center"/>
    </xf>
    <xf numFmtId="0" fontId="17" fillId="5" borderId="30" xfId="8" applyFont="1" applyFill="1" applyBorder="1" applyAlignment="1">
      <alignment horizontal="center" vertical="top" wrapText="1"/>
    </xf>
    <xf numFmtId="0" fontId="17" fillId="5" borderId="31" xfId="8" applyFont="1" applyFill="1" applyBorder="1" applyAlignment="1">
      <alignment horizontal="center" vertical="top" wrapText="1"/>
    </xf>
    <xf numFmtId="0" fontId="17" fillId="5" borderId="32" xfId="8" applyFont="1" applyFill="1" applyBorder="1" applyAlignment="1">
      <alignment horizontal="center" vertical="top" wrapText="1"/>
    </xf>
    <xf numFmtId="0" fontId="15" fillId="0" borderId="33" xfId="7" applyFont="1" applyBorder="1" applyAlignment="1">
      <alignment horizontal="left" vertical="center" wrapText="1"/>
    </xf>
    <xf numFmtId="0" fontId="19" fillId="0" borderId="34" xfId="8" applyFont="1" applyBorder="1" applyAlignment="1">
      <alignment vertical="center"/>
    </xf>
    <xf numFmtId="0" fontId="15" fillId="0" borderId="34" xfId="7" applyFont="1" applyBorder="1" applyAlignment="1">
      <alignment horizontal="center" vertical="center"/>
    </xf>
    <xf numFmtId="49" fontId="15" fillId="0" borderId="35" xfId="7" applyNumberFormat="1" applyFont="1" applyBorder="1" applyAlignment="1">
      <alignment horizontal="center" vertical="center"/>
    </xf>
    <xf numFmtId="0" fontId="15" fillId="0" borderId="20" xfId="7" applyFont="1" applyBorder="1" applyAlignment="1">
      <alignment horizontal="left" vertical="center" wrapText="1"/>
    </xf>
    <xf numFmtId="0" fontId="19" fillId="0" borderId="2" xfId="8" applyFont="1" applyBorder="1" applyAlignment="1">
      <alignment vertical="center"/>
    </xf>
    <xf numFmtId="0" fontId="15" fillId="0" borderId="2" xfId="7" applyFont="1" applyBorder="1" applyAlignment="1">
      <alignment horizontal="center" vertical="center"/>
    </xf>
    <xf numFmtId="0" fontId="15" fillId="0" borderId="2" xfId="7" applyFont="1" applyBorder="1" applyAlignment="1">
      <alignment horizontal="left" vertical="center" wrapText="1"/>
    </xf>
    <xf numFmtId="14" fontId="15" fillId="0" borderId="2" xfId="7" applyNumberFormat="1" applyFont="1" applyBorder="1" applyAlignment="1">
      <alignment horizontal="center" vertical="center" wrapText="1"/>
    </xf>
    <xf numFmtId="0" fontId="15" fillId="0" borderId="2" xfId="7" applyFont="1" applyBorder="1" applyAlignment="1">
      <alignment horizontal="center" vertical="center" wrapText="1"/>
    </xf>
    <xf numFmtId="0" fontId="21" fillId="5" borderId="14" xfId="2" applyFont="1" applyFill="1" applyBorder="1" applyAlignment="1">
      <alignment horizontal="center" vertical="center" wrapText="1"/>
    </xf>
    <xf numFmtId="0" fontId="21" fillId="5" borderId="13" xfId="2" applyFont="1" applyFill="1" applyBorder="1" applyAlignment="1">
      <alignment horizontal="center" vertical="center" wrapText="1"/>
    </xf>
    <xf numFmtId="0" fontId="21" fillId="5" borderId="15" xfId="2" applyFont="1" applyFill="1" applyBorder="1" applyAlignment="1">
      <alignment horizontal="center" vertical="center" wrapText="1"/>
    </xf>
    <xf numFmtId="49" fontId="22" fillId="0" borderId="1" xfId="7" applyNumberFormat="1" applyFont="1" applyFill="1" applyBorder="1" applyAlignment="1">
      <alignment horizontal="center" vertical="center"/>
    </xf>
    <xf numFmtId="49" fontId="22" fillId="0" borderId="22" xfId="7" applyNumberFormat="1" applyFont="1" applyBorder="1" applyAlignment="1">
      <alignment horizontal="center" vertical="center"/>
    </xf>
    <xf numFmtId="0" fontId="21" fillId="6" borderId="11" xfId="2" applyFont="1" applyFill="1" applyBorder="1" applyAlignment="1">
      <alignment vertical="center" wrapText="1"/>
    </xf>
    <xf numFmtId="0" fontId="0" fillId="0" borderId="2" xfId="0" applyBorder="1"/>
    <xf numFmtId="0" fontId="0" fillId="0" borderId="2" xfId="0" applyBorder="1" applyAlignment="1">
      <alignment wrapText="1"/>
    </xf>
    <xf numFmtId="0" fontId="22" fillId="0" borderId="2" xfId="7" applyFont="1" applyBorder="1" applyAlignment="1">
      <alignment horizontal="left" vertical="center" wrapText="1"/>
    </xf>
    <xf numFmtId="0" fontId="0" fillId="0" borderId="37" xfId="0" applyBorder="1"/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0" xfId="0" applyAlignment="1">
      <alignment vertical="center"/>
    </xf>
    <xf numFmtId="0" fontId="21" fillId="5" borderId="38" xfId="2" applyFont="1" applyFill="1" applyBorder="1" applyAlignment="1">
      <alignment horizontal="center" vertical="center" wrapText="1"/>
    </xf>
    <xf numFmtId="0" fontId="0" fillId="0" borderId="37" xfId="0" applyBorder="1" applyAlignment="1">
      <alignment wrapText="1"/>
    </xf>
    <xf numFmtId="9" fontId="0" fillId="0" borderId="2" xfId="0" applyNumberFormat="1" applyBorder="1"/>
    <xf numFmtId="0" fontId="0" fillId="0" borderId="0" xfId="0" applyBorder="1"/>
    <xf numFmtId="0" fontId="0" fillId="0" borderId="0" xfId="0" applyBorder="1" applyAlignment="1">
      <alignment wrapText="1"/>
    </xf>
    <xf numFmtId="14" fontId="22" fillId="0" borderId="2" xfId="7" applyNumberFormat="1" applyFont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/>
    </xf>
    <xf numFmtId="0" fontId="26" fillId="3" borderId="2" xfId="0" applyFont="1" applyFill="1" applyBorder="1" applyAlignment="1">
      <alignment horizontal="center" vertical="center"/>
    </xf>
    <xf numFmtId="0" fontId="26" fillId="3" borderId="35" xfId="0" applyFont="1" applyFill="1" applyBorder="1" applyAlignment="1">
      <alignment horizontal="center" vertical="center"/>
    </xf>
    <xf numFmtId="0" fontId="26" fillId="3" borderId="34" xfId="0" applyFont="1" applyFill="1" applyBorder="1" applyAlignment="1">
      <alignment horizontal="center" vertical="center"/>
    </xf>
    <xf numFmtId="0" fontId="26" fillId="3" borderId="20" xfId="0" applyFont="1" applyFill="1" applyBorder="1" applyAlignment="1">
      <alignment horizontal="center" vertical="center"/>
    </xf>
    <xf numFmtId="0" fontId="26" fillId="3" borderId="2" xfId="0" applyFont="1" applyFill="1" applyBorder="1" applyAlignment="1">
      <alignment horizontal="center" vertical="center" wrapText="1"/>
    </xf>
    <xf numFmtId="0" fontId="26" fillId="3" borderId="20" xfId="0" applyFont="1" applyFill="1" applyBorder="1" applyAlignment="1">
      <alignment horizontal="center" vertical="center" wrapText="1"/>
    </xf>
    <xf numFmtId="9" fontId="26" fillId="3" borderId="2" xfId="0" applyNumberFormat="1" applyFont="1" applyFill="1" applyBorder="1" applyAlignment="1">
      <alignment horizontal="center" vertical="center"/>
    </xf>
    <xf numFmtId="0" fontId="26" fillId="3" borderId="33" xfId="0" applyFont="1" applyFill="1" applyBorder="1" applyAlignment="1">
      <alignment horizontal="center" vertical="center"/>
    </xf>
    <xf numFmtId="0" fontId="0" fillId="0" borderId="0" xfId="0" applyFont="1"/>
    <xf numFmtId="0" fontId="0" fillId="0" borderId="2" xfId="0" applyFont="1" applyBorder="1"/>
    <xf numFmtId="0" fontId="29" fillId="8" borderId="2" xfId="0" applyFont="1" applyFill="1" applyBorder="1" applyAlignment="1">
      <alignment horizontal="center" vertical="center"/>
    </xf>
    <xf numFmtId="10" fontId="0" fillId="0" borderId="2" xfId="0" applyNumberFormat="1" applyFont="1" applyBorder="1"/>
    <xf numFmtId="9" fontId="0" fillId="0" borderId="2" xfId="0" applyNumberFormat="1" applyFont="1" applyBorder="1"/>
    <xf numFmtId="0" fontId="0" fillId="0" borderId="2" xfId="0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 wrapText="1"/>
    </xf>
    <xf numFmtId="0" fontId="0" fillId="3" borderId="2" xfId="0" applyFill="1" applyBorder="1" applyAlignment="1">
      <alignment horizontal="left" vertical="top" wrapText="1"/>
    </xf>
    <xf numFmtId="0" fontId="0" fillId="3" borderId="2" xfId="0" applyFill="1" applyBorder="1" applyAlignment="1">
      <alignment vertical="center" wrapText="1"/>
    </xf>
    <xf numFmtId="0" fontId="30" fillId="3" borderId="2" xfId="3" applyFont="1" applyFill="1" applyBorder="1" applyAlignment="1">
      <alignment horizontal="center" vertical="center"/>
    </xf>
    <xf numFmtId="0" fontId="0" fillId="3" borderId="2" xfId="0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6" fillId="0" borderId="37" xfId="4" applyFont="1" applyFill="1" applyBorder="1" applyAlignment="1">
      <alignment vertical="center" wrapText="1"/>
    </xf>
    <xf numFmtId="0" fontId="0" fillId="3" borderId="2" xfId="0" applyFill="1" applyBorder="1" applyAlignment="1">
      <alignment horizontal="center" vertical="center" wrapText="1"/>
    </xf>
    <xf numFmtId="0" fontId="13" fillId="3" borderId="6" xfId="5" applyFont="1" applyFill="1" applyBorder="1" applyAlignment="1">
      <alignment horizontal="center" vertical="center"/>
    </xf>
    <xf numFmtId="0" fontId="13" fillId="3" borderId="0" xfId="5" applyFont="1" applyFill="1" applyBorder="1" applyAlignment="1">
      <alignment horizontal="center" vertical="center"/>
    </xf>
    <xf numFmtId="0" fontId="13" fillId="3" borderId="8" xfId="5" applyFont="1" applyFill="1" applyBorder="1" applyAlignment="1">
      <alignment horizontal="center" vertical="center"/>
    </xf>
    <xf numFmtId="0" fontId="14" fillId="3" borderId="6" xfId="5" applyFont="1" applyFill="1" applyBorder="1" applyAlignment="1">
      <alignment horizontal="center" vertical="center"/>
    </xf>
    <xf numFmtId="0" fontId="12" fillId="3" borderId="0" xfId="5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14" fontId="6" fillId="0" borderId="2" xfId="6" applyNumberFormat="1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left" vertical="center"/>
    </xf>
    <xf numFmtId="0" fontId="17" fillId="5" borderId="2" xfId="8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top" wrapText="1"/>
    </xf>
    <xf numFmtId="0" fontId="5" fillId="4" borderId="7" xfId="1" applyFont="1" applyFill="1" applyBorder="1" applyAlignment="1">
      <alignment horizontal="center" vertical="center"/>
    </xf>
    <xf numFmtId="0" fontId="5" fillId="4" borderId="11" xfId="1" applyFont="1" applyFill="1" applyBorder="1" applyAlignment="1">
      <alignment horizontal="center" vertical="center"/>
    </xf>
    <xf numFmtId="0" fontId="5" fillId="4" borderId="6" xfId="1" applyFont="1" applyFill="1" applyBorder="1" applyAlignment="1">
      <alignment horizontal="center" vertical="center"/>
    </xf>
    <xf numFmtId="0" fontId="5" fillId="4" borderId="0" xfId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 wrapText="1"/>
    </xf>
    <xf numFmtId="0" fontId="17" fillId="5" borderId="31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left" vertical="center"/>
    </xf>
    <xf numFmtId="0" fontId="10" fillId="4" borderId="0" xfId="1" applyFont="1" applyFill="1" applyBorder="1" applyAlignment="1">
      <alignment horizontal="center" vertical="center"/>
    </xf>
    <xf numFmtId="0" fontId="5" fillId="4" borderId="8" xfId="1" applyFont="1" applyFill="1" applyBorder="1" applyAlignment="1">
      <alignment horizontal="center" vertical="center"/>
    </xf>
    <xf numFmtId="0" fontId="17" fillId="5" borderId="29" xfId="8" applyFont="1" applyFill="1" applyBorder="1" applyAlignment="1">
      <alignment horizontal="center" vertical="center" wrapText="1"/>
    </xf>
    <xf numFmtId="0" fontId="17" fillId="5" borderId="22" xfId="8" applyFont="1" applyFill="1" applyBorder="1" applyAlignment="1">
      <alignment horizontal="center" vertical="center" wrapText="1"/>
    </xf>
    <xf numFmtId="0" fontId="17" fillId="5" borderId="28" xfId="8" applyFont="1" applyFill="1" applyBorder="1" applyAlignment="1">
      <alignment horizontal="center" vertical="top" wrapText="1"/>
    </xf>
    <xf numFmtId="0" fontId="17" fillId="5" borderId="27" xfId="8" applyFont="1" applyFill="1" applyBorder="1" applyAlignment="1">
      <alignment horizontal="center" vertical="top" wrapText="1"/>
    </xf>
    <xf numFmtId="0" fontId="17" fillId="5" borderId="26" xfId="8" applyFont="1" applyFill="1" applyBorder="1" applyAlignment="1">
      <alignment horizontal="center" vertical="top" wrapText="1"/>
    </xf>
    <xf numFmtId="0" fontId="17" fillId="5" borderId="25" xfId="8" applyFont="1" applyFill="1" applyBorder="1" applyAlignment="1">
      <alignment horizontal="center" vertical="center" wrapText="1"/>
    </xf>
    <xf numFmtId="0" fontId="17" fillId="5" borderId="24" xfId="8" applyFont="1" applyFill="1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" xfId="0" applyBorder="1" applyAlignment="1">
      <alignment horizontal="left" vertical="top" wrapText="1"/>
    </xf>
    <xf numFmtId="0" fontId="0" fillId="0" borderId="36" xfId="0" applyBorder="1" applyAlignment="1">
      <alignment horizontal="left" vertical="top" wrapText="1"/>
    </xf>
    <xf numFmtId="0" fontId="0" fillId="0" borderId="3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10" fillId="4" borderId="7" xfId="1" applyNumberFormat="1" applyFont="1" applyFill="1" applyBorder="1" applyAlignment="1">
      <alignment horizontal="center" vertical="center"/>
    </xf>
    <xf numFmtId="0" fontId="5" fillId="4" borderId="12" xfId="1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left" vertical="top" wrapText="1"/>
    </xf>
    <xf numFmtId="0" fontId="6" fillId="0" borderId="17" xfId="1" applyFont="1" applyFill="1" applyBorder="1" applyAlignment="1">
      <alignment horizontal="left" vertical="top" wrapText="1"/>
    </xf>
    <xf numFmtId="0" fontId="6" fillId="0" borderId="18" xfId="1" applyFont="1" applyFill="1" applyBorder="1" applyAlignment="1">
      <alignment horizontal="left" vertical="top" wrapText="1"/>
    </xf>
    <xf numFmtId="0" fontId="0" fillId="0" borderId="2" xfId="0" applyBorder="1" applyAlignment="1">
      <alignment horizontal="left" vertical="center" wrapText="1"/>
    </xf>
    <xf numFmtId="0" fontId="11" fillId="0" borderId="2" xfId="10" applyFont="1" applyBorder="1" applyAlignment="1">
      <alignment horizontal="center" vertical="center"/>
    </xf>
    <xf numFmtId="49" fontId="27" fillId="3" borderId="2" xfId="11" applyNumberFormat="1" applyFont="1" applyFill="1" applyBorder="1" applyAlignment="1">
      <alignment horizontal="center" vertical="center" wrapText="1"/>
    </xf>
    <xf numFmtId="0" fontId="26" fillId="3" borderId="2" xfId="0" applyFont="1" applyFill="1" applyBorder="1" applyAlignment="1" applyProtection="1">
      <alignment horizontal="center" vertical="center" wrapText="1"/>
      <protection locked="0"/>
    </xf>
    <xf numFmtId="0" fontId="28" fillId="4" borderId="38" xfId="9" applyFont="1" applyFill="1" applyBorder="1" applyAlignment="1">
      <alignment horizontal="center" vertical="center"/>
    </xf>
    <xf numFmtId="0" fontId="28" fillId="4" borderId="0" xfId="9" applyFont="1" applyFill="1" applyBorder="1" applyAlignment="1">
      <alignment horizontal="center" vertical="center"/>
    </xf>
    <xf numFmtId="0" fontId="26" fillId="3" borderId="3" xfId="0" applyFont="1" applyFill="1" applyBorder="1" applyAlignment="1">
      <alignment horizontal="center" vertical="center"/>
    </xf>
    <xf numFmtId="0" fontId="26" fillId="3" borderId="4" xfId="0" applyFont="1" applyFill="1" applyBorder="1" applyAlignment="1">
      <alignment horizontal="center" vertical="center"/>
    </xf>
    <xf numFmtId="49" fontId="27" fillId="3" borderId="2" xfId="11" applyNumberFormat="1" applyFont="1" applyFill="1" applyBorder="1" applyAlignment="1">
      <alignment horizontal="center" vertical="center"/>
    </xf>
    <xf numFmtId="0" fontId="26" fillId="3" borderId="1" xfId="0" applyFont="1" applyFill="1" applyBorder="1" applyAlignment="1">
      <alignment horizontal="center" vertical="center"/>
    </xf>
    <xf numFmtId="0" fontId="21" fillId="6" borderId="11" xfId="2" applyFont="1" applyFill="1" applyBorder="1" applyAlignment="1">
      <alignment horizontal="center" vertical="center" wrapText="1"/>
    </xf>
    <xf numFmtId="0" fontId="6" fillId="0" borderId="40" xfId="3" applyFont="1" applyBorder="1" applyAlignment="1">
      <alignment horizontal="center" vertical="center"/>
    </xf>
    <xf numFmtId="0" fontId="6" fillId="0" borderId="36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2" xfId="3" applyFont="1" applyBorder="1" applyAlignment="1">
      <alignment horizontal="left" vertical="center" wrapText="1"/>
    </xf>
    <xf numFmtId="0" fontId="9" fillId="0" borderId="2" xfId="4" applyFont="1" applyBorder="1" applyAlignment="1">
      <alignment horizontal="left" vertical="center" wrapText="1"/>
    </xf>
    <xf numFmtId="0" fontId="30" fillId="3" borderId="2" xfId="3" applyFont="1" applyFill="1" applyBorder="1" applyAlignment="1">
      <alignment horizontal="center" vertical="center"/>
    </xf>
  </cellXfs>
  <cellStyles count="12">
    <cellStyle name="Accent3 2" xfId="1"/>
    <cellStyle name="Accent3 2 2" xfId="9"/>
    <cellStyle name="Normal 2" xfId="3"/>
    <cellStyle name="Normal 2 2" xfId="5"/>
    <cellStyle name="Normal 2 3" xfId="4"/>
    <cellStyle name="Normal 2 4" xfId="6"/>
    <cellStyle name="Normal 3" xfId="10"/>
    <cellStyle name="Standard_SL(Template)_PF2010" xfId="7"/>
    <cellStyle name="常规" xfId="0" builtinId="0"/>
    <cellStyle name="常规 2 3" xfId="8"/>
    <cellStyle name="常规 7" xfId="11"/>
    <cellStyle name="常规 8" xfId="2"/>
  </cellStyles>
  <dxfs count="48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7" Type="http://schemas.openxmlformats.org/officeDocument/2006/relationships/image" Target="../media/image11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Relationship Id="rId6" Type="http://schemas.openxmlformats.org/officeDocument/2006/relationships/image" Target="../media/image10.jpeg"/><Relationship Id="rId5" Type="http://schemas.openxmlformats.org/officeDocument/2006/relationships/image" Target="../media/image9.jpeg"/><Relationship Id="rId4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11</xdr:col>
      <xdr:colOff>482728</xdr:colOff>
      <xdr:row>11</xdr:row>
      <xdr:rowOff>76344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8200" y="1149350"/>
          <a:ext cx="2482978" cy="2806844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12</xdr:row>
      <xdr:rowOff>0</xdr:rowOff>
    </xdr:from>
    <xdr:to>
      <xdr:col>11</xdr:col>
      <xdr:colOff>406524</xdr:colOff>
      <xdr:row>24</xdr:row>
      <xdr:rowOff>336700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82200" y="4076700"/>
          <a:ext cx="2406774" cy="29211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234951</xdr:colOff>
      <xdr:row>67</xdr:row>
      <xdr:rowOff>156766</xdr:rowOff>
    </xdr:from>
    <xdr:to>
      <xdr:col>3</xdr:col>
      <xdr:colOff>1549401</xdr:colOff>
      <xdr:row>77</xdr:row>
      <xdr:rowOff>139700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951" y="30116066"/>
          <a:ext cx="3130550" cy="176093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101600</xdr:colOff>
      <xdr:row>5</xdr:row>
      <xdr:rowOff>92472</xdr:rowOff>
    </xdr:from>
    <xdr:to>
      <xdr:col>12</xdr:col>
      <xdr:colOff>196850</xdr:colOff>
      <xdr:row>5</xdr:row>
      <xdr:rowOff>1631950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94172"/>
          <a:ext cx="2736850" cy="15394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146051</xdr:colOff>
      <xdr:row>6</xdr:row>
      <xdr:rowOff>124222</xdr:rowOff>
    </xdr:from>
    <xdr:to>
      <xdr:col>12</xdr:col>
      <xdr:colOff>241301</xdr:colOff>
      <xdr:row>6</xdr:row>
      <xdr:rowOff>1663700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1051" y="2930922"/>
          <a:ext cx="2736850" cy="1539478"/>
        </a:xfrm>
        <a:prstGeom prst="rect">
          <a:avLst/>
        </a:prstGeom>
      </xdr:spPr>
    </xdr:pic>
    <xdr:clientData/>
  </xdr:twoCellAnchor>
  <xdr:twoCellAnchor editAs="oneCell">
    <xdr:from>
      <xdr:col>8</xdr:col>
      <xdr:colOff>203200</xdr:colOff>
      <xdr:row>7</xdr:row>
      <xdr:rowOff>192880</xdr:rowOff>
    </xdr:from>
    <xdr:to>
      <xdr:col>12</xdr:col>
      <xdr:colOff>266700</xdr:colOff>
      <xdr:row>7</xdr:row>
      <xdr:rowOff>1714499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98200" y="4904580"/>
          <a:ext cx="2705100" cy="1521619"/>
        </a:xfrm>
        <a:prstGeom prst="rect">
          <a:avLst/>
        </a:prstGeom>
      </xdr:spPr>
    </xdr:pic>
    <xdr:clientData/>
  </xdr:twoCellAnchor>
  <xdr:twoCellAnchor editAs="oneCell">
    <xdr:from>
      <xdr:col>15</xdr:col>
      <xdr:colOff>457200</xdr:colOff>
      <xdr:row>8</xdr:row>
      <xdr:rowOff>159940</xdr:rowOff>
    </xdr:from>
    <xdr:to>
      <xdr:col>20</xdr:col>
      <xdr:colOff>31750</xdr:colOff>
      <xdr:row>8</xdr:row>
      <xdr:rowOff>1777999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000" y="6776640"/>
          <a:ext cx="2876550" cy="1618059"/>
        </a:xfrm>
        <a:prstGeom prst="rect">
          <a:avLst/>
        </a:prstGeom>
      </xdr:spPr>
    </xdr:pic>
    <xdr:clientData/>
  </xdr:twoCellAnchor>
  <xdr:twoCellAnchor editAs="oneCell">
    <xdr:from>
      <xdr:col>10</xdr:col>
      <xdr:colOff>247650</xdr:colOff>
      <xdr:row>8</xdr:row>
      <xdr:rowOff>164306</xdr:rowOff>
    </xdr:from>
    <xdr:to>
      <xdr:col>14</xdr:col>
      <xdr:colOff>463550</xdr:colOff>
      <xdr:row>8</xdr:row>
      <xdr:rowOff>1771650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63450" y="6781006"/>
          <a:ext cx="2857500" cy="1607344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254000</xdr:colOff>
      <xdr:row>9</xdr:row>
      <xdr:rowOff>110330</xdr:rowOff>
    </xdr:from>
    <xdr:to>
      <xdr:col>14</xdr:col>
      <xdr:colOff>419100</xdr:colOff>
      <xdr:row>9</xdr:row>
      <xdr:rowOff>1689099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69800" y="8632030"/>
          <a:ext cx="2806700" cy="1578769"/>
        </a:xfrm>
        <a:prstGeom prst="rect">
          <a:avLst/>
        </a:prstGeom>
      </xdr:spPr>
    </xdr:pic>
    <xdr:clientData/>
  </xdr:twoCellAnchor>
  <xdr:twoCellAnchor editAs="oneCell">
    <xdr:from>
      <xdr:col>10</xdr:col>
      <xdr:colOff>311150</xdr:colOff>
      <xdr:row>10</xdr:row>
      <xdr:rowOff>70247</xdr:rowOff>
    </xdr:from>
    <xdr:to>
      <xdr:col>14</xdr:col>
      <xdr:colOff>558800</xdr:colOff>
      <xdr:row>10</xdr:row>
      <xdr:rowOff>1695450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26950" y="10496947"/>
          <a:ext cx="2889250" cy="162520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8</xdr:row>
      <xdr:rowOff>102790</xdr:rowOff>
    </xdr:from>
    <xdr:to>
      <xdr:col>3</xdr:col>
      <xdr:colOff>882651</xdr:colOff>
      <xdr:row>17</xdr:row>
      <xdr:rowOff>120649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6601" y="1772840"/>
          <a:ext cx="2876550" cy="1618059"/>
        </a:xfrm>
        <a:prstGeom prst="rect">
          <a:avLst/>
        </a:prstGeom>
      </xdr:spPr>
    </xdr:pic>
    <xdr:clientData/>
  </xdr:twoCellAnchor>
  <xdr:twoCellAnchor editAs="oneCell">
    <xdr:from>
      <xdr:col>3</xdr:col>
      <xdr:colOff>1206501</xdr:colOff>
      <xdr:row>8</xdr:row>
      <xdr:rowOff>113108</xdr:rowOff>
    </xdr:from>
    <xdr:to>
      <xdr:col>4</xdr:col>
      <xdr:colOff>2381251</xdr:colOff>
      <xdr:row>17</xdr:row>
      <xdr:rowOff>152399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7001" y="1783158"/>
          <a:ext cx="2914650" cy="1639491"/>
        </a:xfrm>
        <a:prstGeom prst="rect">
          <a:avLst/>
        </a:prstGeom>
      </xdr:spPr>
    </xdr:pic>
    <xdr:clientData/>
  </xdr:twoCellAnchor>
  <xdr:twoCellAnchor editAs="oneCell">
    <xdr:from>
      <xdr:col>5</xdr:col>
      <xdr:colOff>120650</xdr:colOff>
      <xdr:row>8</xdr:row>
      <xdr:rowOff>157956</xdr:rowOff>
    </xdr:from>
    <xdr:to>
      <xdr:col>8</xdr:col>
      <xdr:colOff>590550</xdr:colOff>
      <xdr:row>18</xdr:row>
      <xdr:rowOff>44450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5500" y="1828006"/>
          <a:ext cx="2959100" cy="166449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4" zoomScale="70" zoomScaleNormal="100" workbookViewId="0">
      <selection activeCell="A10" sqref="A10:L10"/>
    </sheetView>
  </sheetViews>
  <sheetFormatPr defaultColWidth="8.75" defaultRowHeight="14" x14ac:dyDescent="0.3"/>
  <cols>
    <col min="1" max="16384" width="8.75" style="4"/>
  </cols>
  <sheetData>
    <row r="1" spans="1:12" x14ac:dyDescent="0.3">
      <c r="A1" s="14"/>
      <c r="B1" s="13"/>
      <c r="C1" s="13"/>
      <c r="D1" s="13"/>
      <c r="E1" s="13"/>
      <c r="F1" s="13"/>
      <c r="G1" s="13"/>
      <c r="H1" s="13"/>
      <c r="I1" s="13"/>
      <c r="J1" s="13"/>
      <c r="K1" s="13"/>
      <c r="L1" s="12"/>
    </row>
    <row r="2" spans="1:12" x14ac:dyDescent="0.3">
      <c r="A2" s="10"/>
      <c r="B2" s="9"/>
      <c r="C2" s="9"/>
      <c r="D2" s="9"/>
      <c r="E2" s="9"/>
      <c r="F2" s="9"/>
      <c r="G2" s="9"/>
      <c r="H2" s="9"/>
      <c r="I2" s="9"/>
      <c r="J2" s="9"/>
      <c r="K2" s="9"/>
      <c r="L2" s="8"/>
    </row>
    <row r="3" spans="1:12" x14ac:dyDescent="0.3">
      <c r="A3" s="10"/>
      <c r="B3" s="9"/>
      <c r="C3" s="9"/>
      <c r="D3" s="9"/>
      <c r="E3" s="9"/>
      <c r="F3" s="9"/>
      <c r="G3" s="9"/>
      <c r="H3" s="9"/>
      <c r="I3" s="9"/>
      <c r="J3" s="9"/>
      <c r="K3" s="9"/>
      <c r="L3" s="8"/>
    </row>
    <row r="4" spans="1:12" x14ac:dyDescent="0.3">
      <c r="A4" s="10"/>
      <c r="B4" s="9"/>
      <c r="C4" s="9"/>
      <c r="D4" s="9"/>
      <c r="E4" s="9"/>
      <c r="F4" s="9"/>
      <c r="G4" s="9"/>
      <c r="H4" s="9"/>
      <c r="I4" s="9"/>
      <c r="J4" s="9"/>
      <c r="K4" s="9"/>
      <c r="L4" s="8"/>
    </row>
    <row r="5" spans="1:12" x14ac:dyDescent="0.3">
      <c r="A5" s="10"/>
      <c r="B5" s="9"/>
      <c r="C5" s="9"/>
      <c r="D5" s="9"/>
      <c r="E5" s="9"/>
      <c r="F5" s="9"/>
      <c r="G5" s="9"/>
      <c r="H5" s="9"/>
      <c r="I5" s="9"/>
      <c r="J5" s="9"/>
      <c r="K5" s="9"/>
      <c r="L5" s="8"/>
    </row>
    <row r="6" spans="1:12" x14ac:dyDescent="0.3">
      <c r="A6" s="10"/>
      <c r="B6" s="9"/>
      <c r="C6" s="9"/>
      <c r="D6" s="9"/>
      <c r="E6" s="9"/>
      <c r="F6" s="9"/>
      <c r="G6" s="9"/>
      <c r="H6" s="9"/>
      <c r="I6" s="9"/>
      <c r="J6" s="9"/>
      <c r="K6" s="9"/>
      <c r="L6" s="8"/>
    </row>
    <row r="7" spans="1:12" x14ac:dyDescent="0.3">
      <c r="A7" s="10"/>
      <c r="B7" s="9"/>
      <c r="C7" s="9"/>
      <c r="D7" s="9"/>
      <c r="E7" s="9"/>
      <c r="F7" s="9"/>
      <c r="G7" s="9"/>
      <c r="H7" s="9"/>
      <c r="I7" s="9"/>
      <c r="J7" s="9"/>
      <c r="K7" s="9"/>
      <c r="L7" s="8"/>
    </row>
    <row r="8" spans="1:12" x14ac:dyDescent="0.3">
      <c r="A8" s="10"/>
      <c r="B8" s="9"/>
      <c r="C8" s="9"/>
      <c r="D8" s="9"/>
      <c r="E8" s="9"/>
      <c r="F8" s="9"/>
      <c r="G8" s="9"/>
      <c r="H8" s="9"/>
      <c r="I8" s="9"/>
      <c r="J8" s="9"/>
      <c r="K8" s="9"/>
      <c r="L8" s="8"/>
    </row>
    <row r="9" spans="1:12" ht="34.5" x14ac:dyDescent="0.3">
      <c r="A9" s="93"/>
      <c r="B9" s="94"/>
      <c r="C9" s="94"/>
      <c r="D9" s="94"/>
      <c r="E9" s="94"/>
      <c r="F9" s="94"/>
      <c r="G9" s="94"/>
      <c r="H9" s="94"/>
      <c r="I9" s="94"/>
      <c r="J9" s="94"/>
      <c r="K9" s="94"/>
      <c r="L9" s="95"/>
    </row>
    <row r="10" spans="1:12" ht="35.5" x14ac:dyDescent="0.3">
      <c r="A10" s="96" t="s">
        <v>86</v>
      </c>
      <c r="B10" s="94"/>
      <c r="C10" s="94"/>
      <c r="D10" s="94"/>
      <c r="E10" s="94"/>
      <c r="F10" s="94"/>
      <c r="G10" s="94"/>
      <c r="H10" s="94"/>
      <c r="I10" s="94"/>
      <c r="J10" s="94"/>
      <c r="K10" s="94"/>
      <c r="L10" s="95"/>
    </row>
    <row r="11" spans="1:12" ht="35.5" x14ac:dyDescent="0.3">
      <c r="A11" s="96" t="s">
        <v>2</v>
      </c>
      <c r="B11" s="94"/>
      <c r="C11" s="94"/>
      <c r="D11" s="94"/>
      <c r="E11" s="94"/>
      <c r="F11" s="94"/>
      <c r="G11" s="94"/>
      <c r="H11" s="94"/>
      <c r="I11" s="94"/>
      <c r="J11" s="94"/>
      <c r="K11" s="94"/>
      <c r="L11" s="95"/>
    </row>
    <row r="12" spans="1:12" x14ac:dyDescent="0.3">
      <c r="A12" s="10"/>
      <c r="B12" s="9"/>
      <c r="C12" s="9"/>
      <c r="D12" s="9"/>
      <c r="E12" s="9"/>
      <c r="F12" s="9"/>
      <c r="G12" s="9"/>
      <c r="H12" s="9"/>
      <c r="I12" s="9"/>
      <c r="J12" s="9"/>
      <c r="K12" s="9"/>
      <c r="L12" s="8"/>
    </row>
    <row r="13" spans="1:12" x14ac:dyDescent="0.3">
      <c r="A13" s="10"/>
      <c r="B13" s="9"/>
      <c r="C13" s="9"/>
      <c r="D13" s="9"/>
      <c r="E13" s="9"/>
      <c r="F13" s="9"/>
      <c r="G13" s="9"/>
      <c r="H13" s="9"/>
      <c r="I13" s="9"/>
      <c r="J13" s="9"/>
      <c r="K13" s="9"/>
      <c r="L13" s="8"/>
    </row>
    <row r="14" spans="1:12" x14ac:dyDescent="0.3">
      <c r="A14" s="10"/>
      <c r="B14" s="9"/>
      <c r="C14" s="9"/>
      <c r="D14" s="9"/>
      <c r="E14" s="11"/>
      <c r="F14" s="11"/>
      <c r="G14" s="11"/>
      <c r="H14" s="11"/>
      <c r="I14" s="9"/>
      <c r="J14" s="9"/>
      <c r="K14" s="9"/>
      <c r="L14" s="8"/>
    </row>
    <row r="15" spans="1:12" x14ac:dyDescent="0.3">
      <c r="A15" s="10"/>
      <c r="B15" s="9"/>
      <c r="C15" s="9"/>
      <c r="D15" s="9"/>
      <c r="E15" s="9"/>
      <c r="F15" s="9"/>
      <c r="G15" s="9"/>
      <c r="H15" s="9"/>
      <c r="I15" s="9"/>
      <c r="J15" s="9"/>
      <c r="K15" s="9"/>
      <c r="L15" s="8"/>
    </row>
    <row r="16" spans="1:12" x14ac:dyDescent="0.3">
      <c r="A16" s="10"/>
      <c r="B16" s="9"/>
      <c r="C16" s="9"/>
      <c r="D16" s="9"/>
      <c r="E16" s="9"/>
      <c r="F16" s="9"/>
      <c r="G16" s="9"/>
      <c r="H16" s="9"/>
      <c r="I16" s="9"/>
      <c r="J16" s="9"/>
      <c r="K16" s="9"/>
      <c r="L16" s="8"/>
    </row>
    <row r="17" spans="1:12" x14ac:dyDescent="0.3">
      <c r="A17" s="10"/>
      <c r="B17" s="9"/>
      <c r="C17" s="9"/>
      <c r="D17" s="9"/>
      <c r="E17" s="9"/>
      <c r="F17" s="9"/>
      <c r="G17" s="9"/>
      <c r="H17" s="9"/>
      <c r="I17" s="9"/>
      <c r="J17" s="9"/>
      <c r="K17" s="9"/>
      <c r="L17" s="8"/>
    </row>
    <row r="18" spans="1:12" x14ac:dyDescent="0.3">
      <c r="A18" s="10"/>
      <c r="B18" s="9"/>
      <c r="C18" s="9"/>
      <c r="D18" s="9"/>
      <c r="E18" s="9"/>
      <c r="F18" s="9"/>
      <c r="G18" s="9"/>
      <c r="H18" s="9"/>
      <c r="I18" s="9"/>
      <c r="J18" s="9"/>
      <c r="K18" s="9"/>
      <c r="L18" s="8"/>
    </row>
    <row r="19" spans="1:12" x14ac:dyDescent="0.3">
      <c r="A19" s="10"/>
      <c r="B19" s="9"/>
      <c r="C19" s="9"/>
      <c r="D19" s="9"/>
      <c r="E19" s="9"/>
      <c r="F19" s="9"/>
      <c r="G19" s="9"/>
      <c r="H19" s="9"/>
      <c r="I19" s="9"/>
      <c r="J19" s="9"/>
      <c r="K19" s="9"/>
      <c r="L19" s="8"/>
    </row>
    <row r="20" spans="1:12" x14ac:dyDescent="0.3">
      <c r="A20" s="10"/>
      <c r="B20" s="9"/>
      <c r="C20" s="9"/>
      <c r="D20" s="9"/>
      <c r="E20" s="9"/>
      <c r="F20" s="9"/>
      <c r="G20" s="9"/>
      <c r="H20" s="9"/>
      <c r="I20" s="9"/>
      <c r="J20" s="9"/>
      <c r="K20" s="9"/>
      <c r="L20" s="8"/>
    </row>
    <row r="21" spans="1:12" x14ac:dyDescent="0.3">
      <c r="A21" s="10"/>
      <c r="B21" s="9"/>
      <c r="C21" s="9"/>
      <c r="D21" s="9"/>
      <c r="E21" s="9"/>
      <c r="F21" s="9"/>
      <c r="G21" s="9"/>
      <c r="H21" s="9"/>
      <c r="I21" s="9"/>
      <c r="J21" s="9"/>
      <c r="K21" s="9"/>
      <c r="L21" s="8"/>
    </row>
    <row r="22" spans="1:12" x14ac:dyDescent="0.3">
      <c r="A22" s="10"/>
      <c r="B22" s="9"/>
      <c r="C22" s="9"/>
      <c r="D22" s="9"/>
      <c r="E22" s="9"/>
      <c r="F22" s="9"/>
      <c r="G22" s="9"/>
      <c r="H22" s="9"/>
      <c r="I22" s="9"/>
      <c r="J22" s="9"/>
      <c r="K22" s="9"/>
      <c r="L22" s="8"/>
    </row>
    <row r="23" spans="1:12" x14ac:dyDescent="0.3">
      <c r="A23" s="10"/>
      <c r="B23" s="9"/>
      <c r="C23" s="9"/>
      <c r="D23" s="9"/>
      <c r="E23" s="9"/>
      <c r="F23" s="9"/>
      <c r="G23" s="9"/>
      <c r="H23" s="9"/>
      <c r="I23" s="9"/>
      <c r="J23" s="9"/>
      <c r="K23" s="9"/>
      <c r="L23" s="8"/>
    </row>
    <row r="24" spans="1:12" x14ac:dyDescent="0.3">
      <c r="A24" s="10"/>
      <c r="B24" s="9"/>
      <c r="C24" s="9"/>
      <c r="D24" s="9"/>
      <c r="E24" s="9"/>
      <c r="F24" s="9"/>
      <c r="G24" s="9"/>
      <c r="H24" s="9"/>
      <c r="I24" s="9"/>
      <c r="J24" s="9"/>
      <c r="K24" s="9"/>
      <c r="L24" s="8"/>
    </row>
    <row r="25" spans="1:12" x14ac:dyDescent="0.3">
      <c r="A25" s="10"/>
      <c r="B25" s="9"/>
      <c r="C25" s="9"/>
      <c r="D25" s="9"/>
      <c r="E25" s="9"/>
      <c r="F25" s="9"/>
      <c r="G25" s="9"/>
      <c r="H25" s="9"/>
      <c r="I25" s="9"/>
      <c r="J25" s="9"/>
      <c r="K25" s="9"/>
      <c r="L25" s="8"/>
    </row>
    <row r="26" spans="1:12" x14ac:dyDescent="0.3">
      <c r="A26" s="10"/>
      <c r="B26" s="9"/>
      <c r="C26" s="9"/>
      <c r="D26" s="9"/>
      <c r="E26" s="9"/>
      <c r="F26" s="9"/>
      <c r="G26" s="9"/>
      <c r="H26" s="9"/>
      <c r="I26" s="9"/>
      <c r="J26" s="9"/>
      <c r="K26" s="9"/>
      <c r="L26" s="8"/>
    </row>
    <row r="27" spans="1:12" x14ac:dyDescent="0.3">
      <c r="A27" s="10"/>
      <c r="B27" s="9"/>
      <c r="C27" s="9"/>
      <c r="D27" s="9"/>
      <c r="E27" s="9"/>
      <c r="F27" s="9"/>
      <c r="G27" s="9"/>
      <c r="H27" s="9"/>
      <c r="I27" s="9"/>
      <c r="J27" s="9"/>
      <c r="K27" s="9"/>
      <c r="L27" s="8"/>
    </row>
    <row r="28" spans="1:12" x14ac:dyDescent="0.3">
      <c r="A28" s="10"/>
      <c r="B28" s="9"/>
      <c r="C28" s="9"/>
      <c r="D28" s="9"/>
      <c r="E28" s="9"/>
      <c r="F28" s="9"/>
      <c r="G28" s="9"/>
      <c r="H28" s="9"/>
      <c r="I28" s="9"/>
      <c r="J28" s="9"/>
      <c r="K28" s="9"/>
      <c r="L28" s="8"/>
    </row>
    <row r="29" spans="1:12" x14ac:dyDescent="0.3">
      <c r="A29" s="10"/>
      <c r="B29" s="9"/>
      <c r="C29" s="9"/>
      <c r="D29" s="9"/>
      <c r="E29" s="9"/>
      <c r="F29" s="9"/>
      <c r="G29" s="9"/>
      <c r="H29" s="9"/>
      <c r="I29" s="9"/>
      <c r="J29" s="9"/>
      <c r="K29" s="9"/>
      <c r="L29" s="8"/>
    </row>
    <row r="30" spans="1:12" x14ac:dyDescent="0.3">
      <c r="A30" s="10"/>
      <c r="B30" s="9"/>
      <c r="C30" s="9"/>
      <c r="D30" s="9"/>
      <c r="E30" s="9"/>
      <c r="F30" s="9"/>
      <c r="G30" s="9"/>
      <c r="H30" s="9"/>
      <c r="I30" s="9"/>
      <c r="J30" s="9"/>
      <c r="K30" s="9"/>
      <c r="L30" s="8"/>
    </row>
    <row r="31" spans="1:12" x14ac:dyDescent="0.3">
      <c r="A31" s="10"/>
      <c r="B31" s="9"/>
      <c r="C31" s="9"/>
      <c r="D31" s="9"/>
      <c r="E31" s="9"/>
      <c r="F31" s="9"/>
      <c r="G31" s="9"/>
      <c r="H31" s="9"/>
      <c r="I31" s="9"/>
      <c r="J31" s="9"/>
      <c r="K31" s="9"/>
      <c r="L31" s="8"/>
    </row>
    <row r="32" spans="1:12" x14ac:dyDescent="0.3">
      <c r="A32" s="10"/>
      <c r="B32" s="9"/>
      <c r="C32" s="9"/>
      <c r="D32" s="9"/>
      <c r="E32" s="9"/>
      <c r="F32" s="9"/>
      <c r="G32" s="9"/>
      <c r="H32" s="9"/>
      <c r="I32" s="9"/>
      <c r="J32" s="9"/>
      <c r="K32" s="9"/>
      <c r="L32" s="8"/>
    </row>
    <row r="33" spans="1:12" x14ac:dyDescent="0.3">
      <c r="A33" s="10"/>
      <c r="B33" s="9"/>
      <c r="C33" s="9"/>
      <c r="D33" s="9"/>
      <c r="E33" s="9"/>
      <c r="F33" s="9"/>
      <c r="G33" s="9"/>
      <c r="H33" s="9"/>
      <c r="I33" s="9"/>
      <c r="J33" s="9"/>
      <c r="K33" s="9"/>
      <c r="L33" s="8"/>
    </row>
    <row r="34" spans="1:12" x14ac:dyDescent="0.3">
      <c r="A34" s="10"/>
      <c r="B34" s="9"/>
      <c r="C34" s="9"/>
      <c r="D34" s="9"/>
      <c r="E34" s="9"/>
      <c r="F34" s="9"/>
      <c r="G34" s="9"/>
      <c r="H34" s="9"/>
      <c r="I34" s="9"/>
      <c r="J34" s="9"/>
      <c r="K34" s="9"/>
      <c r="L34" s="8"/>
    </row>
    <row r="35" spans="1:12" x14ac:dyDescent="0.3">
      <c r="A35" s="10"/>
      <c r="B35" s="9"/>
      <c r="C35" s="9"/>
      <c r="D35" s="9"/>
      <c r="E35" s="9"/>
      <c r="F35" s="9"/>
      <c r="G35" s="9"/>
      <c r="H35" s="9"/>
      <c r="I35" s="9"/>
      <c r="J35" s="9"/>
      <c r="K35" s="9"/>
      <c r="L35" s="8"/>
    </row>
    <row r="36" spans="1:12" x14ac:dyDescent="0.3">
      <c r="A36" s="10"/>
      <c r="B36" s="9"/>
      <c r="C36" s="9"/>
      <c r="D36" s="9"/>
      <c r="E36" s="9"/>
      <c r="F36" s="9"/>
      <c r="G36" s="9"/>
      <c r="H36" s="9"/>
      <c r="I36" s="9"/>
      <c r="J36" s="9"/>
      <c r="K36" s="9"/>
      <c r="L36" s="8"/>
    </row>
    <row r="37" spans="1:12" x14ac:dyDescent="0.3">
      <c r="A37" s="10"/>
      <c r="B37" s="9"/>
      <c r="C37" s="9"/>
      <c r="D37" s="9"/>
      <c r="E37" s="9"/>
      <c r="F37" s="9"/>
      <c r="G37" s="9"/>
      <c r="H37" s="9"/>
      <c r="I37" s="9"/>
      <c r="J37" s="9"/>
      <c r="K37" s="9"/>
      <c r="L37" s="8"/>
    </row>
    <row r="38" spans="1:12" x14ac:dyDescent="0.3">
      <c r="A38" s="10"/>
      <c r="B38" s="9"/>
      <c r="C38" s="9"/>
      <c r="D38" s="9"/>
      <c r="E38" s="9"/>
      <c r="F38" s="9"/>
      <c r="G38" s="9"/>
      <c r="H38" s="9"/>
      <c r="I38" s="9"/>
      <c r="J38" s="9"/>
      <c r="K38" s="9"/>
      <c r="L38" s="8"/>
    </row>
    <row r="39" spans="1:12" x14ac:dyDescent="0.3">
      <c r="A39" s="10"/>
      <c r="B39" s="9"/>
      <c r="C39" s="9"/>
      <c r="D39" s="9"/>
      <c r="E39" s="9"/>
      <c r="F39" s="9"/>
      <c r="G39" s="9"/>
      <c r="H39" s="9"/>
      <c r="I39" s="9"/>
      <c r="J39" s="9"/>
      <c r="K39" s="9"/>
      <c r="L39" s="8"/>
    </row>
    <row r="40" spans="1:12" x14ac:dyDescent="0.3">
      <c r="A40" s="10"/>
      <c r="B40" s="9"/>
      <c r="C40" s="9"/>
      <c r="D40" s="9"/>
      <c r="E40" s="9"/>
      <c r="F40" s="9"/>
      <c r="G40" s="9"/>
      <c r="H40" s="9"/>
      <c r="I40" s="9"/>
      <c r="J40" s="9"/>
      <c r="K40" s="9"/>
      <c r="L40" s="8"/>
    </row>
    <row r="41" spans="1:12" x14ac:dyDescent="0.3">
      <c r="A41" s="10"/>
      <c r="B41" s="9"/>
      <c r="C41" s="9"/>
      <c r="D41" s="9"/>
      <c r="E41" s="9"/>
      <c r="F41" s="9"/>
      <c r="G41" s="9"/>
      <c r="H41" s="9"/>
      <c r="I41" s="9"/>
      <c r="J41" s="9"/>
      <c r="K41" s="9"/>
      <c r="L41" s="8"/>
    </row>
    <row r="42" spans="1:12" x14ac:dyDescent="0.3">
      <c r="A42" s="10"/>
      <c r="B42" s="9"/>
      <c r="C42" s="9"/>
      <c r="D42" s="9"/>
      <c r="E42" s="9"/>
      <c r="F42" s="9"/>
      <c r="G42" s="9"/>
      <c r="H42" s="9"/>
      <c r="I42" s="9"/>
      <c r="J42" s="9"/>
      <c r="K42" s="9"/>
      <c r="L42" s="8"/>
    </row>
    <row r="43" spans="1:12" x14ac:dyDescent="0.3">
      <c r="A43" s="10"/>
      <c r="B43" s="9"/>
      <c r="C43" s="9"/>
      <c r="D43" s="9"/>
      <c r="E43" s="9"/>
      <c r="F43" s="9"/>
      <c r="G43" s="9"/>
      <c r="H43" s="9"/>
      <c r="I43" s="9"/>
      <c r="J43" s="9"/>
      <c r="K43" s="9"/>
      <c r="L43" s="8"/>
    </row>
    <row r="44" spans="1:12" x14ac:dyDescent="0.3">
      <c r="A44" s="10"/>
      <c r="B44" s="9"/>
      <c r="C44" s="9"/>
      <c r="D44" s="9"/>
      <c r="E44" s="9"/>
      <c r="F44" s="9"/>
      <c r="G44" s="9"/>
      <c r="H44" s="9"/>
      <c r="I44" s="9"/>
      <c r="J44" s="9"/>
      <c r="K44" s="9"/>
      <c r="L44" s="8"/>
    </row>
    <row r="45" spans="1:12" x14ac:dyDescent="0.3">
      <c r="A45" s="10"/>
      <c r="B45" s="9"/>
      <c r="C45" s="9"/>
      <c r="D45" s="9"/>
      <c r="E45" s="9"/>
      <c r="F45" s="9"/>
      <c r="G45" s="9"/>
      <c r="H45" s="9"/>
      <c r="I45" s="9"/>
      <c r="J45" s="9"/>
      <c r="K45" s="9"/>
      <c r="L45" s="8"/>
    </row>
    <row r="46" spans="1:12" x14ac:dyDescent="0.3">
      <c r="A46" s="10"/>
      <c r="B46" s="9"/>
      <c r="C46" s="9"/>
      <c r="D46" s="9"/>
      <c r="E46" s="9"/>
      <c r="F46" s="9"/>
      <c r="G46" s="9"/>
      <c r="H46" s="9"/>
      <c r="I46" s="9"/>
      <c r="J46" s="9"/>
      <c r="K46" s="9"/>
      <c r="L46" s="8"/>
    </row>
    <row r="47" spans="1:12" x14ac:dyDescent="0.3">
      <c r="A47" s="10"/>
      <c r="B47" s="9"/>
      <c r="C47" s="9"/>
      <c r="D47" s="9"/>
      <c r="E47" s="9"/>
      <c r="F47" s="9"/>
      <c r="G47" s="9"/>
      <c r="H47" s="9"/>
      <c r="I47" s="9"/>
      <c r="J47" s="9"/>
      <c r="K47" s="9"/>
      <c r="L47" s="8"/>
    </row>
    <row r="48" spans="1:12" x14ac:dyDescent="0.3">
      <c r="A48" s="10"/>
      <c r="B48" s="9"/>
      <c r="C48" s="9"/>
      <c r="D48" s="9"/>
      <c r="E48" s="9"/>
      <c r="F48" s="9"/>
      <c r="G48" s="9"/>
      <c r="H48" s="9"/>
      <c r="I48" s="9"/>
      <c r="J48" s="9"/>
      <c r="K48" s="9"/>
      <c r="L48" s="8"/>
    </row>
    <row r="49" spans="1:12" x14ac:dyDescent="0.3">
      <c r="A49" s="10"/>
      <c r="B49" s="9"/>
      <c r="C49" s="9"/>
      <c r="D49" s="9"/>
      <c r="E49" s="9"/>
      <c r="F49" s="9"/>
      <c r="G49" s="9"/>
      <c r="H49" s="9"/>
      <c r="I49" s="9"/>
      <c r="J49" s="9"/>
      <c r="K49" s="9"/>
      <c r="L49" s="8"/>
    </row>
    <row r="50" spans="1:12" x14ac:dyDescent="0.3">
      <c r="A50" s="10"/>
      <c r="B50" s="9"/>
      <c r="C50" s="9"/>
      <c r="D50" s="9"/>
      <c r="E50" s="9"/>
      <c r="F50" s="9"/>
      <c r="G50" s="9"/>
      <c r="H50" s="9"/>
      <c r="I50" s="9"/>
      <c r="J50" s="9"/>
      <c r="K50" s="9"/>
      <c r="L50" s="8"/>
    </row>
    <row r="51" spans="1:12" x14ac:dyDescent="0.3">
      <c r="A51" s="10"/>
      <c r="B51" s="9"/>
      <c r="C51" s="9"/>
      <c r="D51" s="9"/>
      <c r="E51" s="9"/>
      <c r="F51" s="9"/>
      <c r="G51" s="9"/>
      <c r="H51" s="9"/>
      <c r="I51" s="9"/>
      <c r="J51" s="9"/>
      <c r="K51" s="9"/>
      <c r="L51" s="8"/>
    </row>
    <row r="52" spans="1:12" x14ac:dyDescent="0.3">
      <c r="A52" s="10"/>
      <c r="B52" s="9"/>
      <c r="C52" s="9"/>
      <c r="D52" s="9"/>
      <c r="E52" s="9"/>
      <c r="F52" s="9"/>
      <c r="G52" s="9"/>
      <c r="H52" s="9"/>
      <c r="I52" s="9"/>
      <c r="J52" s="9"/>
      <c r="K52" s="9"/>
      <c r="L52" s="8"/>
    </row>
    <row r="53" spans="1:12" x14ac:dyDescent="0.3">
      <c r="A53" s="10"/>
      <c r="B53" s="9"/>
      <c r="C53" s="9"/>
      <c r="D53" s="9"/>
      <c r="E53" s="9"/>
      <c r="F53" s="9"/>
      <c r="G53" s="9"/>
      <c r="H53" s="9"/>
      <c r="I53" s="9"/>
      <c r="J53" s="9"/>
      <c r="K53" s="9"/>
      <c r="L53" s="8"/>
    </row>
    <row r="54" spans="1:12" x14ac:dyDescent="0.3">
      <c r="A54" s="10"/>
      <c r="B54" s="9"/>
      <c r="C54" s="9"/>
      <c r="D54" s="9"/>
      <c r="E54" s="9"/>
      <c r="F54" s="9"/>
      <c r="G54" s="9"/>
      <c r="H54" s="9"/>
      <c r="I54" s="9"/>
      <c r="J54" s="9"/>
      <c r="K54" s="9"/>
      <c r="L54" s="8"/>
    </row>
    <row r="55" spans="1:12" ht="17.5" x14ac:dyDescent="0.3">
      <c r="A55" s="10"/>
      <c r="B55" s="9"/>
      <c r="C55" s="9"/>
      <c r="D55" s="9"/>
      <c r="E55" s="97" t="s">
        <v>1</v>
      </c>
      <c r="F55" s="97"/>
      <c r="G55" s="97"/>
      <c r="H55" s="97"/>
      <c r="I55" s="9"/>
      <c r="J55" s="9"/>
      <c r="K55" s="9"/>
      <c r="L55" s="8"/>
    </row>
    <row r="56" spans="1:12" x14ac:dyDescent="0.3">
      <c r="A56" s="10"/>
      <c r="B56" s="9"/>
      <c r="C56" s="9"/>
      <c r="D56" s="9"/>
      <c r="E56" s="9"/>
      <c r="F56" s="9"/>
      <c r="G56" s="9"/>
      <c r="H56" s="9"/>
      <c r="I56" s="9"/>
      <c r="J56" s="9"/>
      <c r="K56" s="9"/>
      <c r="L56" s="8"/>
    </row>
    <row r="57" spans="1:12" ht="14.5" thickBot="1" x14ac:dyDescent="0.35">
      <c r="A57" s="7"/>
      <c r="B57" s="6"/>
      <c r="C57" s="6"/>
      <c r="D57" s="6"/>
      <c r="E57" s="6"/>
      <c r="F57" s="6"/>
      <c r="G57" s="6"/>
      <c r="H57" s="6"/>
      <c r="I57" s="6"/>
      <c r="J57" s="6"/>
      <c r="K57" s="6"/>
      <c r="L57" s="5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4"/>
  <sheetViews>
    <sheetView showGridLines="0" view="pageBreakPreview" zoomScaleSheetLayoutView="100" workbookViewId="0">
      <selection activeCell="G10" sqref="G10"/>
    </sheetView>
  </sheetViews>
  <sheetFormatPr defaultColWidth="8.75" defaultRowHeight="14" x14ac:dyDescent="0.3"/>
  <cols>
    <col min="1" max="1" width="13.5" style="15" customWidth="1"/>
    <col min="2" max="2" width="16.83203125" style="15" customWidth="1"/>
    <col min="3" max="6" width="13.5" style="15" customWidth="1"/>
    <col min="7" max="7" width="27.83203125" style="15" customWidth="1"/>
    <col min="8" max="8" width="18.83203125" style="15" customWidth="1"/>
    <col min="9" max="16384" width="8.75" style="15"/>
  </cols>
  <sheetData>
    <row r="1" spans="1:8" x14ac:dyDescent="0.3">
      <c r="A1" s="104"/>
      <c r="B1" s="105"/>
      <c r="C1" s="105"/>
      <c r="D1" s="105"/>
      <c r="E1" s="105"/>
      <c r="F1" s="105"/>
      <c r="G1" s="105"/>
      <c r="H1" s="105"/>
    </row>
    <row r="2" spans="1:8" x14ac:dyDescent="0.3">
      <c r="A2" s="106"/>
      <c r="B2" s="107"/>
      <c r="C2" s="107"/>
      <c r="D2" s="107"/>
      <c r="E2" s="107"/>
      <c r="F2" s="107"/>
      <c r="G2" s="107"/>
      <c r="H2" s="107"/>
    </row>
    <row r="3" spans="1:8" ht="17.5" x14ac:dyDescent="0.3">
      <c r="A3" s="108"/>
      <c r="B3" s="108"/>
      <c r="C3" s="108"/>
      <c r="D3" s="108"/>
      <c r="E3" s="108"/>
      <c r="F3" s="108"/>
      <c r="G3" s="108"/>
      <c r="H3" s="108"/>
    </row>
    <row r="4" spans="1:8" ht="18" thickBot="1" x14ac:dyDescent="0.35">
      <c r="A4" s="108" t="s">
        <v>44</v>
      </c>
      <c r="B4" s="108"/>
      <c r="C4" s="108"/>
      <c r="D4" s="108"/>
      <c r="E4" s="108"/>
      <c r="F4" s="108"/>
      <c r="G4" s="108"/>
      <c r="H4" s="108"/>
    </row>
    <row r="5" spans="1:8" ht="27" x14ac:dyDescent="0.3">
      <c r="A5" s="38" t="s">
        <v>43</v>
      </c>
      <c r="B5" s="37" t="s">
        <v>42</v>
      </c>
      <c r="C5" s="37" t="s">
        <v>41</v>
      </c>
      <c r="D5" s="37" t="s">
        <v>40</v>
      </c>
      <c r="E5" s="37" t="s">
        <v>39</v>
      </c>
      <c r="F5" s="37" t="s">
        <v>38</v>
      </c>
      <c r="G5" s="36" t="s">
        <v>37</v>
      </c>
      <c r="H5" s="36" t="s">
        <v>33</v>
      </c>
    </row>
    <row r="6" spans="1:8" ht="120" x14ac:dyDescent="0.3">
      <c r="A6" s="27" t="s">
        <v>84</v>
      </c>
      <c r="B6" s="48" t="s">
        <v>213</v>
      </c>
      <c r="C6" s="48" t="s">
        <v>214</v>
      </c>
      <c r="D6" s="47" t="s">
        <v>211</v>
      </c>
      <c r="E6" s="67" t="s">
        <v>212</v>
      </c>
      <c r="F6" s="47"/>
      <c r="G6" s="57" t="s">
        <v>85</v>
      </c>
      <c r="H6" s="43"/>
    </row>
    <row r="7" spans="1:8" ht="39" x14ac:dyDescent="0.3">
      <c r="A7" s="27" t="s">
        <v>84</v>
      </c>
      <c r="B7" s="48" t="s">
        <v>215</v>
      </c>
      <c r="C7" s="48" t="s">
        <v>216</v>
      </c>
      <c r="D7" s="47" t="s">
        <v>217</v>
      </c>
      <c r="E7" s="67" t="s">
        <v>212</v>
      </c>
      <c r="F7" s="47"/>
      <c r="G7" s="43" t="s">
        <v>329</v>
      </c>
      <c r="H7" s="43"/>
    </row>
    <row r="8" spans="1:8" x14ac:dyDescent="0.3">
      <c r="A8" s="27"/>
      <c r="B8" s="45"/>
      <c r="C8" s="48"/>
      <c r="D8" s="47"/>
      <c r="E8" s="47"/>
      <c r="F8" s="47"/>
      <c r="G8" s="46"/>
      <c r="H8" s="43"/>
    </row>
    <row r="9" spans="1:8" x14ac:dyDescent="0.3">
      <c r="A9" s="27"/>
      <c r="B9" s="45"/>
      <c r="C9" s="48"/>
      <c r="D9" s="47"/>
      <c r="E9" s="47"/>
      <c r="F9" s="47"/>
      <c r="G9" s="46"/>
      <c r="H9" s="43"/>
    </row>
    <row r="10" spans="1:8" x14ac:dyDescent="0.3">
      <c r="A10" s="27"/>
      <c r="B10" s="45"/>
      <c r="C10" s="48"/>
      <c r="D10" s="47"/>
      <c r="E10" s="47"/>
      <c r="F10" s="47"/>
      <c r="G10" s="46"/>
      <c r="H10" s="43"/>
    </row>
    <row r="11" spans="1:8" x14ac:dyDescent="0.3">
      <c r="A11" s="27"/>
      <c r="B11" s="45"/>
      <c r="C11" s="48"/>
      <c r="D11" s="47"/>
      <c r="E11" s="47"/>
      <c r="F11" s="47"/>
      <c r="G11" s="46"/>
      <c r="H11" s="43"/>
    </row>
    <row r="12" spans="1:8" ht="15.5" x14ac:dyDescent="0.3">
      <c r="A12" s="27"/>
      <c r="B12" s="45"/>
      <c r="C12" s="44"/>
      <c r="D12" s="44"/>
      <c r="E12" s="44"/>
      <c r="F12" s="44"/>
      <c r="G12" s="44"/>
      <c r="H12" s="43"/>
    </row>
    <row r="13" spans="1:8" ht="15.5" x14ac:dyDescent="0.3">
      <c r="A13" s="27"/>
      <c r="B13" s="45"/>
      <c r="C13" s="44"/>
      <c r="D13" s="44"/>
      <c r="E13" s="44"/>
      <c r="F13" s="44"/>
      <c r="G13" s="44"/>
      <c r="H13" s="43"/>
    </row>
    <row r="14" spans="1:8" ht="15.5" x14ac:dyDescent="0.3">
      <c r="A14" s="27"/>
      <c r="B14" s="45"/>
      <c r="C14" s="44"/>
      <c r="D14" s="44"/>
      <c r="E14" s="44"/>
      <c r="F14" s="44"/>
      <c r="G14" s="44"/>
      <c r="H14" s="43"/>
    </row>
    <row r="15" spans="1:8" ht="15.5" x14ac:dyDescent="0.3">
      <c r="A15" s="27"/>
      <c r="B15" s="45"/>
      <c r="C15" s="44"/>
      <c r="D15" s="44"/>
      <c r="E15" s="44"/>
      <c r="F15" s="44"/>
      <c r="G15" s="44"/>
      <c r="H15" s="43"/>
    </row>
    <row r="16" spans="1:8" ht="16" thickBot="1" x14ac:dyDescent="0.35">
      <c r="A16" s="42"/>
      <c r="B16" s="41"/>
      <c r="C16" s="40"/>
      <c r="D16" s="40"/>
      <c r="E16" s="40"/>
      <c r="F16" s="40"/>
      <c r="G16" s="40"/>
      <c r="H16" s="39"/>
    </row>
    <row r="18" spans="1:8" ht="14.5" thickBot="1" x14ac:dyDescent="0.35"/>
    <row r="19" spans="1:8" ht="27" x14ac:dyDescent="0.3">
      <c r="A19" s="38" t="s">
        <v>36</v>
      </c>
      <c r="B19" s="109" t="s">
        <v>35</v>
      </c>
      <c r="C19" s="109"/>
      <c r="D19" s="109"/>
      <c r="E19" s="109"/>
      <c r="F19" s="109"/>
      <c r="G19" s="37" t="s">
        <v>34</v>
      </c>
      <c r="H19" s="36" t="s">
        <v>33</v>
      </c>
    </row>
    <row r="20" spans="1:8" x14ac:dyDescent="0.3">
      <c r="A20" s="35"/>
      <c r="B20" s="110"/>
      <c r="C20" s="110"/>
      <c r="D20" s="110"/>
      <c r="E20" s="110"/>
      <c r="F20" s="110"/>
      <c r="G20" s="35"/>
      <c r="H20" s="35"/>
    </row>
    <row r="21" spans="1:8" x14ac:dyDescent="0.3">
      <c r="A21" s="35"/>
      <c r="B21" s="110"/>
      <c r="C21" s="110"/>
      <c r="D21" s="110"/>
      <c r="E21" s="110"/>
      <c r="F21" s="110"/>
      <c r="G21" s="35"/>
      <c r="H21" s="35"/>
    </row>
    <row r="22" spans="1:8" x14ac:dyDescent="0.3">
      <c r="A22" s="35"/>
      <c r="B22" s="110"/>
      <c r="C22" s="110"/>
      <c r="D22" s="110"/>
      <c r="E22" s="110"/>
      <c r="F22" s="110"/>
      <c r="G22" s="35"/>
      <c r="H22" s="35"/>
    </row>
    <row r="23" spans="1:8" x14ac:dyDescent="0.3">
      <c r="A23" s="16"/>
      <c r="B23" s="17"/>
      <c r="C23" s="17"/>
      <c r="D23" s="17"/>
      <c r="E23" s="17"/>
      <c r="F23" s="17"/>
      <c r="G23" s="16"/>
      <c r="H23" s="16"/>
    </row>
    <row r="24" spans="1:8" ht="29.5" customHeight="1" x14ac:dyDescent="0.3">
      <c r="A24" s="102" t="s">
        <v>32</v>
      </c>
      <c r="B24" s="103" t="s">
        <v>31</v>
      </c>
      <c r="C24" s="103"/>
      <c r="D24" s="103" t="s">
        <v>30</v>
      </c>
      <c r="E24" s="103"/>
      <c r="F24" s="103"/>
      <c r="G24" s="102" t="s">
        <v>29</v>
      </c>
      <c r="H24" s="102"/>
    </row>
    <row r="25" spans="1:8" ht="27" x14ac:dyDescent="0.3">
      <c r="A25" s="102"/>
      <c r="B25" s="103" t="s">
        <v>28</v>
      </c>
      <c r="C25" s="103"/>
      <c r="D25" s="103" t="s">
        <v>28</v>
      </c>
      <c r="E25" s="103"/>
      <c r="F25" s="34" t="s">
        <v>27</v>
      </c>
      <c r="G25" s="102"/>
      <c r="H25" s="102"/>
    </row>
    <row r="26" spans="1:8" x14ac:dyDescent="0.3">
      <c r="A26" s="32"/>
      <c r="B26" s="99"/>
      <c r="C26" s="99"/>
      <c r="D26" s="99"/>
      <c r="E26" s="99"/>
      <c r="F26" s="33"/>
      <c r="G26" s="101"/>
      <c r="H26" s="101"/>
    </row>
    <row r="27" spans="1:8" x14ac:dyDescent="0.3">
      <c r="A27" s="32"/>
      <c r="B27" s="99"/>
      <c r="C27" s="99"/>
      <c r="D27" s="99"/>
      <c r="E27" s="99"/>
      <c r="F27" s="33"/>
      <c r="G27" s="101"/>
      <c r="H27" s="101"/>
    </row>
    <row r="28" spans="1:8" x14ac:dyDescent="0.3">
      <c r="A28" s="32"/>
      <c r="B28" s="99"/>
      <c r="C28" s="99"/>
      <c r="D28" s="100"/>
      <c r="E28" s="100"/>
      <c r="F28" s="33"/>
      <c r="G28" s="101"/>
      <c r="H28" s="101"/>
    </row>
    <row r="29" spans="1:8" x14ac:dyDescent="0.3">
      <c r="A29" s="32"/>
      <c r="B29" s="99"/>
      <c r="C29" s="99"/>
      <c r="D29" s="100"/>
      <c r="E29" s="100"/>
      <c r="F29" s="33"/>
      <c r="G29" s="101"/>
      <c r="H29" s="101"/>
    </row>
    <row r="30" spans="1:8" x14ac:dyDescent="0.3">
      <c r="A30" s="16"/>
      <c r="B30" s="17"/>
      <c r="C30" s="17"/>
      <c r="D30" s="32" t="s">
        <v>26</v>
      </c>
      <c r="E30" s="32" t="s">
        <v>25</v>
      </c>
      <c r="F30" s="32"/>
      <c r="G30" s="16"/>
      <c r="H30" s="16"/>
    </row>
    <row r="31" spans="1:8" x14ac:dyDescent="0.3">
      <c r="A31" s="16"/>
      <c r="B31" s="17"/>
      <c r="C31" s="17"/>
      <c r="D31" s="17"/>
      <c r="E31" s="17"/>
      <c r="F31" s="17"/>
      <c r="G31" s="16"/>
      <c r="H31" s="16"/>
    </row>
    <row r="32" spans="1:8" x14ac:dyDescent="0.3">
      <c r="A32" s="16"/>
      <c r="B32" s="17"/>
      <c r="C32" s="17"/>
      <c r="D32" s="17"/>
      <c r="E32" s="17"/>
      <c r="F32" s="17"/>
      <c r="G32" s="16"/>
      <c r="H32" s="16"/>
    </row>
    <row r="33" spans="1:8" x14ac:dyDescent="0.3">
      <c r="A33" s="16"/>
      <c r="B33" s="17"/>
      <c r="C33" s="17"/>
      <c r="D33" s="17"/>
      <c r="E33" s="17"/>
      <c r="F33" s="17"/>
      <c r="G33" s="16"/>
      <c r="H33" s="16"/>
    </row>
    <row r="34" spans="1:8" x14ac:dyDescent="0.3">
      <c r="A34" s="16"/>
      <c r="B34" s="17"/>
      <c r="C34" s="17"/>
      <c r="D34" s="17"/>
      <c r="E34" s="17"/>
      <c r="F34" s="17"/>
      <c r="G34" s="16"/>
      <c r="H34" s="16"/>
    </row>
    <row r="35" spans="1:8" x14ac:dyDescent="0.3">
      <c r="A35" s="16"/>
      <c r="B35" s="17"/>
      <c r="C35" s="17"/>
      <c r="D35" s="17"/>
      <c r="E35" s="17"/>
      <c r="F35" s="17"/>
      <c r="G35" s="16"/>
      <c r="H35" s="16"/>
    </row>
    <row r="36" spans="1:8" x14ac:dyDescent="0.3">
      <c r="A36" s="16"/>
      <c r="B36" s="17"/>
      <c r="C36" s="17"/>
      <c r="D36" s="17"/>
      <c r="E36" s="17"/>
      <c r="F36" s="17"/>
      <c r="G36" s="16"/>
      <c r="H36" s="16"/>
    </row>
    <row r="37" spans="1:8" x14ac:dyDescent="0.3">
      <c r="A37" s="16"/>
      <c r="B37" s="17"/>
      <c r="C37" s="17"/>
      <c r="D37" s="17"/>
      <c r="E37" s="17"/>
      <c r="F37" s="17"/>
      <c r="G37" s="16"/>
      <c r="H37" s="16"/>
    </row>
    <row r="38" spans="1:8" x14ac:dyDescent="0.3">
      <c r="A38" s="16"/>
      <c r="B38" s="17"/>
      <c r="C38" s="17"/>
      <c r="D38" s="17"/>
      <c r="E38" s="17"/>
      <c r="F38" s="17"/>
      <c r="G38" s="16"/>
      <c r="H38" s="16"/>
    </row>
    <row r="39" spans="1:8" x14ac:dyDescent="0.3">
      <c r="A39" s="16"/>
      <c r="B39" s="17"/>
      <c r="C39" s="17"/>
      <c r="D39" s="17"/>
      <c r="E39" s="17"/>
      <c r="F39" s="17"/>
      <c r="G39" s="16"/>
      <c r="H39" s="16"/>
    </row>
    <row r="40" spans="1:8" x14ac:dyDescent="0.3">
      <c r="A40" s="16"/>
      <c r="B40" s="17"/>
      <c r="C40" s="17"/>
      <c r="D40" s="17"/>
      <c r="E40" s="17"/>
      <c r="F40" s="17"/>
      <c r="G40" s="16"/>
      <c r="H40" s="16"/>
    </row>
    <row r="41" spans="1:8" x14ac:dyDescent="0.3">
      <c r="A41" s="16"/>
      <c r="B41" s="17"/>
      <c r="C41" s="17"/>
      <c r="D41" s="17"/>
      <c r="E41" s="17"/>
      <c r="F41" s="17"/>
      <c r="G41" s="16"/>
      <c r="H41" s="16"/>
    </row>
    <row r="42" spans="1:8" x14ac:dyDescent="0.3">
      <c r="A42" s="16"/>
      <c r="B42" s="17"/>
      <c r="C42" s="17"/>
      <c r="D42" s="17"/>
      <c r="E42" s="17"/>
      <c r="F42" s="17"/>
      <c r="G42" s="16"/>
      <c r="H42" s="16"/>
    </row>
    <row r="43" spans="1:8" x14ac:dyDescent="0.3">
      <c r="A43" s="16"/>
      <c r="B43" s="17"/>
      <c r="C43" s="17"/>
      <c r="D43" s="17"/>
      <c r="E43" s="17"/>
      <c r="F43" s="17"/>
      <c r="G43" s="16"/>
      <c r="H43" s="16"/>
    </row>
    <row r="44" spans="1:8" x14ac:dyDescent="0.3">
      <c r="A44" s="16"/>
      <c r="B44" s="98"/>
      <c r="C44" s="98"/>
      <c r="D44" s="98"/>
      <c r="E44" s="98"/>
      <c r="F44" s="98"/>
      <c r="G44" s="16"/>
      <c r="H44" s="16"/>
    </row>
  </sheetData>
  <mergeCells count="26">
    <mergeCell ref="G26:H26"/>
    <mergeCell ref="G24:H25"/>
    <mergeCell ref="B25:C25"/>
    <mergeCell ref="D25:E25"/>
    <mergeCell ref="A1:H2"/>
    <mergeCell ref="A3:H3"/>
    <mergeCell ref="A4:H4"/>
    <mergeCell ref="B19:F19"/>
    <mergeCell ref="B20:F20"/>
    <mergeCell ref="A24:A25"/>
    <mergeCell ref="B24:C24"/>
    <mergeCell ref="D24:F24"/>
    <mergeCell ref="B22:F22"/>
    <mergeCell ref="B21:F21"/>
    <mergeCell ref="B26:C26"/>
    <mergeCell ref="D26:E26"/>
    <mergeCell ref="G27:H27"/>
    <mergeCell ref="G28:H28"/>
    <mergeCell ref="B29:C29"/>
    <mergeCell ref="D29:E29"/>
    <mergeCell ref="G29:H29"/>
    <mergeCell ref="B44:F44"/>
    <mergeCell ref="B28:C28"/>
    <mergeCell ref="D28:E28"/>
    <mergeCell ref="B27:C27"/>
    <mergeCell ref="D27:E27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I23" sqref="I23"/>
    </sheetView>
  </sheetViews>
  <sheetFormatPr defaultColWidth="8.75" defaultRowHeight="14" x14ac:dyDescent="0.3"/>
  <cols>
    <col min="1" max="1" width="8.33203125" style="15" customWidth="1"/>
    <col min="2" max="2" width="26.33203125" style="15" customWidth="1"/>
    <col min="3" max="3" width="24.33203125" style="15" customWidth="1"/>
    <col min="4" max="4" width="7.75" style="15" customWidth="1"/>
    <col min="5" max="5" width="7.75" style="15" hidden="1" customWidth="1"/>
    <col min="6" max="6" width="8" style="15" hidden="1" customWidth="1"/>
    <col min="7" max="8" width="8.75" style="15" customWidth="1"/>
    <col min="9" max="9" width="11.33203125" style="15" customWidth="1"/>
    <col min="10" max="10" width="11.5" style="15" customWidth="1"/>
    <col min="11" max="16384" width="8.75" style="15"/>
  </cols>
  <sheetData>
    <row r="1" spans="1:10" ht="14.15" customHeight="1" x14ac:dyDescent="0.3">
      <c r="A1" s="111" t="s">
        <v>54</v>
      </c>
      <c r="B1" s="107"/>
      <c r="C1" s="107"/>
      <c r="D1" s="107"/>
      <c r="E1" s="107"/>
      <c r="F1" s="107"/>
      <c r="G1" s="107"/>
      <c r="H1" s="107"/>
      <c r="I1" s="107"/>
      <c r="J1" s="112"/>
    </row>
    <row r="2" spans="1:10" ht="14.65" customHeight="1" thickBot="1" x14ac:dyDescent="0.35">
      <c r="A2" s="107"/>
      <c r="B2" s="107"/>
      <c r="C2" s="107"/>
      <c r="D2" s="107"/>
      <c r="E2" s="107"/>
      <c r="F2" s="107"/>
      <c r="G2" s="107"/>
      <c r="H2" s="107"/>
      <c r="I2" s="107"/>
      <c r="J2" s="112"/>
    </row>
    <row r="3" spans="1:10" ht="14.15" customHeight="1" x14ac:dyDescent="0.3">
      <c r="A3" s="113" t="s">
        <v>0</v>
      </c>
      <c r="B3" s="113" t="s">
        <v>24</v>
      </c>
      <c r="C3" s="113" t="s">
        <v>23</v>
      </c>
      <c r="D3" s="115" t="s">
        <v>22</v>
      </c>
      <c r="E3" s="116"/>
      <c r="F3" s="116"/>
      <c r="G3" s="115" t="s">
        <v>21</v>
      </c>
      <c r="H3" s="116"/>
      <c r="I3" s="117"/>
      <c r="J3" s="118" t="s">
        <v>20</v>
      </c>
    </row>
    <row r="4" spans="1:10" x14ac:dyDescent="0.3">
      <c r="A4" s="114"/>
      <c r="B4" s="114"/>
      <c r="C4" s="114"/>
      <c r="D4" s="31" t="s">
        <v>19</v>
      </c>
      <c r="E4" s="31" t="s">
        <v>18</v>
      </c>
      <c r="F4" s="31" t="s">
        <v>17</v>
      </c>
      <c r="G4" s="31" t="s">
        <v>16</v>
      </c>
      <c r="H4" s="31" t="s">
        <v>15</v>
      </c>
      <c r="I4" s="31" t="s">
        <v>14</v>
      </c>
      <c r="J4" s="119"/>
    </row>
    <row r="5" spans="1:10" x14ac:dyDescent="0.3">
      <c r="A5" s="27" t="s">
        <v>13</v>
      </c>
      <c r="B5" s="23" t="s">
        <v>82</v>
      </c>
      <c r="C5" s="21"/>
      <c r="D5" s="20">
        <v>56</v>
      </c>
      <c r="E5" s="21"/>
      <c r="F5" s="20"/>
      <c r="G5" s="20">
        <v>56</v>
      </c>
      <c r="H5" s="29"/>
      <c r="I5" s="29"/>
      <c r="J5" s="18">
        <f t="shared" ref="J5:J16" si="0">G5/D5</f>
        <v>1</v>
      </c>
    </row>
    <row r="6" spans="1:10" x14ac:dyDescent="0.3">
      <c r="A6" s="27" t="s">
        <v>12</v>
      </c>
      <c r="B6" s="23" t="s">
        <v>324</v>
      </c>
      <c r="C6" s="21"/>
      <c r="D6" s="20">
        <v>36</v>
      </c>
      <c r="E6" s="21"/>
      <c r="F6" s="20"/>
      <c r="G6" s="20">
        <v>36</v>
      </c>
      <c r="H6" s="29"/>
      <c r="I6" s="29"/>
      <c r="J6" s="18">
        <f t="shared" si="0"/>
        <v>1</v>
      </c>
    </row>
    <row r="7" spans="1:10" x14ac:dyDescent="0.3">
      <c r="A7" s="27" t="s">
        <v>11</v>
      </c>
      <c r="B7" s="52" t="s">
        <v>325</v>
      </c>
      <c r="C7" s="21"/>
      <c r="D7" s="20">
        <v>6</v>
      </c>
      <c r="E7" s="21"/>
      <c r="F7" s="20"/>
      <c r="G7" s="20">
        <v>6</v>
      </c>
      <c r="H7" s="29"/>
      <c r="I7" s="29"/>
      <c r="J7" s="18">
        <f t="shared" si="0"/>
        <v>1</v>
      </c>
    </row>
    <row r="8" spans="1:10" x14ac:dyDescent="0.3">
      <c r="A8" s="27" t="s">
        <v>10</v>
      </c>
      <c r="B8" s="52" t="s">
        <v>326</v>
      </c>
      <c r="C8" s="21"/>
      <c r="D8" s="30">
        <v>1</v>
      </c>
      <c r="E8" s="21"/>
      <c r="F8" s="20"/>
      <c r="G8" s="30">
        <v>1</v>
      </c>
      <c r="H8" s="29"/>
      <c r="I8" s="29"/>
      <c r="J8" s="18">
        <f t="shared" si="0"/>
        <v>1</v>
      </c>
    </row>
    <row r="9" spans="1:10" hidden="1" x14ac:dyDescent="0.3">
      <c r="A9" s="27" t="s">
        <v>9</v>
      </c>
      <c r="B9" s="52"/>
      <c r="C9" s="21"/>
      <c r="D9" s="20"/>
      <c r="E9" s="21"/>
      <c r="F9" s="20"/>
      <c r="G9" s="20"/>
      <c r="H9" s="29"/>
      <c r="I9" s="29"/>
      <c r="J9" s="18" t="e">
        <f t="shared" si="0"/>
        <v>#DIV/0!</v>
      </c>
    </row>
    <row r="10" spans="1:10" hidden="1" x14ac:dyDescent="0.3">
      <c r="A10" s="27" t="s">
        <v>8</v>
      </c>
      <c r="B10" s="23"/>
      <c r="C10" s="21"/>
      <c r="D10" s="20"/>
      <c r="E10" s="21"/>
      <c r="F10" s="20"/>
      <c r="G10" s="20"/>
      <c r="H10" s="29"/>
      <c r="I10" s="29"/>
      <c r="J10" s="18" t="e">
        <f t="shared" si="0"/>
        <v>#DIV/0!</v>
      </c>
    </row>
    <row r="11" spans="1:10" s="24" customFormat="1" hidden="1" x14ac:dyDescent="0.3">
      <c r="A11" s="27" t="s">
        <v>7</v>
      </c>
      <c r="B11" s="23"/>
      <c r="C11" s="21"/>
      <c r="D11" s="20"/>
      <c r="E11" s="21"/>
      <c r="F11" s="20"/>
      <c r="G11" s="20"/>
      <c r="H11" s="29">
        <v>0</v>
      </c>
      <c r="I11" s="29">
        <v>0</v>
      </c>
      <c r="J11" s="18" t="e">
        <f t="shared" si="0"/>
        <v>#DIV/0!</v>
      </c>
    </row>
    <row r="12" spans="1:10" s="24" customFormat="1" hidden="1" x14ac:dyDescent="0.3">
      <c r="A12" s="27" t="s">
        <v>6</v>
      </c>
      <c r="B12" s="23"/>
      <c r="C12" s="21"/>
      <c r="D12" s="20"/>
      <c r="E12" s="21"/>
      <c r="F12" s="20"/>
      <c r="G12" s="20"/>
      <c r="H12" s="29">
        <v>0</v>
      </c>
      <c r="I12" s="29">
        <v>0</v>
      </c>
      <c r="J12" s="18" t="e">
        <f t="shared" si="0"/>
        <v>#DIV/0!</v>
      </c>
    </row>
    <row r="13" spans="1:10" s="28" customFormat="1" hidden="1" x14ac:dyDescent="0.3">
      <c r="A13" s="27" t="s">
        <v>5</v>
      </c>
      <c r="B13" s="23"/>
      <c r="C13" s="21"/>
      <c r="D13" s="20"/>
      <c r="E13" s="21"/>
      <c r="F13" s="20"/>
      <c r="G13" s="20"/>
      <c r="H13" s="29">
        <v>0</v>
      </c>
      <c r="I13" s="29">
        <v>0</v>
      </c>
      <c r="J13" s="18" t="e">
        <f t="shared" si="0"/>
        <v>#DIV/0!</v>
      </c>
    </row>
    <row r="14" spans="1:10" s="24" customFormat="1" hidden="1" x14ac:dyDescent="0.3">
      <c r="A14" s="27" t="s">
        <v>4</v>
      </c>
      <c r="B14" s="23"/>
      <c r="C14" s="26"/>
      <c r="D14" s="20"/>
      <c r="E14" s="21"/>
      <c r="F14" s="20"/>
      <c r="G14" s="20"/>
      <c r="H14" s="25">
        <v>0</v>
      </c>
      <c r="I14" s="25">
        <v>0</v>
      </c>
      <c r="J14" s="18" t="e">
        <f t="shared" si="0"/>
        <v>#DIV/0!</v>
      </c>
    </row>
    <row r="15" spans="1:10" s="24" customFormat="1" hidden="1" x14ac:dyDescent="0.3">
      <c r="A15" s="27" t="s">
        <v>3</v>
      </c>
      <c r="B15" s="23"/>
      <c r="C15" s="26"/>
      <c r="D15" s="20"/>
      <c r="E15" s="21"/>
      <c r="F15" s="20"/>
      <c r="G15" s="20"/>
      <c r="H15" s="25">
        <v>0</v>
      </c>
      <c r="I15" s="25">
        <v>0</v>
      </c>
      <c r="J15" s="18" t="e">
        <f t="shared" si="0"/>
        <v>#DIV/0!</v>
      </c>
    </row>
    <row r="16" spans="1:10" x14ac:dyDescent="0.3">
      <c r="A16" s="53" t="s">
        <v>56</v>
      </c>
      <c r="B16" s="23"/>
      <c r="C16" s="22"/>
      <c r="D16" s="20">
        <f>SUM(D5:D15)</f>
        <v>99</v>
      </c>
      <c r="E16" s="20">
        <f t="shared" ref="E16:F16" si="1">SUM(E5:E15)</f>
        <v>0</v>
      </c>
      <c r="F16" s="20">
        <f t="shared" si="1"/>
        <v>0</v>
      </c>
      <c r="G16" s="20">
        <f>SUM(G5:G15)</f>
        <v>99</v>
      </c>
      <c r="H16" s="19">
        <f>SUM(H5:H15)</f>
        <v>0</v>
      </c>
      <c r="I16" s="19">
        <f>SUM(I5:I15)</f>
        <v>0</v>
      </c>
      <c r="J16" s="18">
        <f t="shared" si="0"/>
        <v>1</v>
      </c>
    </row>
    <row r="19" spans="2:10" x14ac:dyDescent="0.3">
      <c r="B19" s="16"/>
      <c r="C19" s="16"/>
      <c r="D19" s="16"/>
      <c r="E19" s="16"/>
      <c r="F19" s="17"/>
      <c r="G19" s="17"/>
      <c r="H19" s="17"/>
      <c r="I19" s="17"/>
      <c r="J19" s="17"/>
    </row>
    <row r="20" spans="2:10" x14ac:dyDescent="0.3">
      <c r="B20" s="16"/>
      <c r="C20" s="16"/>
      <c r="D20" s="16"/>
      <c r="E20" s="16"/>
      <c r="F20" s="17"/>
      <c r="G20" s="17"/>
      <c r="H20" s="17"/>
      <c r="I20" s="17"/>
      <c r="J20" s="17"/>
    </row>
    <row r="21" spans="2:10" x14ac:dyDescent="0.3">
      <c r="B21" s="16"/>
      <c r="C21" s="16"/>
      <c r="D21" s="16"/>
      <c r="E21" s="16"/>
      <c r="F21" s="17"/>
      <c r="G21" s="17"/>
      <c r="H21" s="17"/>
      <c r="I21" s="17"/>
      <c r="J21" s="17"/>
    </row>
    <row r="22" spans="2:10" x14ac:dyDescent="0.3">
      <c r="B22" s="16"/>
      <c r="C22" s="16"/>
      <c r="D22" s="16"/>
      <c r="E22" s="16"/>
      <c r="F22" s="17"/>
      <c r="G22" s="17"/>
      <c r="H22" s="17"/>
      <c r="I22" s="17"/>
      <c r="J22" s="17"/>
    </row>
    <row r="23" spans="2:10" x14ac:dyDescent="0.3">
      <c r="B23" s="16"/>
      <c r="C23" s="16"/>
      <c r="D23" s="16"/>
      <c r="E23" s="16"/>
      <c r="F23" s="17"/>
      <c r="G23" s="17"/>
      <c r="H23" s="17"/>
      <c r="I23" s="17"/>
      <c r="J23" s="17"/>
    </row>
    <row r="24" spans="2:10" x14ac:dyDescent="0.3">
      <c r="B24" s="16"/>
      <c r="C24" s="16"/>
      <c r="D24" s="16"/>
      <c r="E24" s="16"/>
      <c r="F24" s="17"/>
      <c r="G24" s="17"/>
      <c r="H24" s="17"/>
      <c r="I24" s="17"/>
      <c r="J24" s="17"/>
    </row>
    <row r="25" spans="2:10" x14ac:dyDescent="0.3">
      <c r="B25" s="16"/>
      <c r="C25" s="16"/>
      <c r="D25" s="16"/>
      <c r="E25" s="16"/>
      <c r="F25" s="17"/>
      <c r="G25" s="17"/>
      <c r="H25" s="17"/>
      <c r="I25" s="17"/>
      <c r="J25" s="17"/>
    </row>
    <row r="26" spans="2:10" x14ac:dyDescent="0.3">
      <c r="B26" s="16"/>
      <c r="C26" s="16"/>
      <c r="D26" s="16"/>
      <c r="E26" s="16"/>
      <c r="F26" s="17"/>
      <c r="G26" s="17"/>
      <c r="H26" s="17"/>
      <c r="I26" s="17"/>
      <c r="J26" s="17"/>
    </row>
    <row r="27" spans="2:10" x14ac:dyDescent="0.3">
      <c r="B27" s="16"/>
      <c r="C27" s="16"/>
      <c r="D27" s="16"/>
      <c r="E27" s="16"/>
      <c r="F27" s="17"/>
      <c r="G27" s="17"/>
      <c r="H27" s="17"/>
      <c r="I27" s="17"/>
      <c r="J27" s="17"/>
    </row>
    <row r="28" spans="2:10" x14ac:dyDescent="0.3">
      <c r="B28" s="16"/>
      <c r="C28" s="16"/>
      <c r="D28" s="16"/>
      <c r="E28" s="16"/>
      <c r="F28" s="17"/>
      <c r="G28" s="17"/>
      <c r="H28" s="17"/>
      <c r="I28" s="17"/>
      <c r="J28" s="17"/>
    </row>
    <row r="29" spans="2:10" x14ac:dyDescent="0.3">
      <c r="B29" s="16"/>
      <c r="C29" s="16"/>
      <c r="D29" s="16"/>
      <c r="E29" s="16"/>
      <c r="F29" s="17"/>
      <c r="G29" s="17"/>
      <c r="H29" s="17"/>
      <c r="I29" s="17"/>
      <c r="J29" s="17"/>
    </row>
    <row r="30" spans="2:10" x14ac:dyDescent="0.3">
      <c r="B30" s="16"/>
      <c r="C30" s="16"/>
      <c r="D30" s="16"/>
      <c r="E30" s="16"/>
      <c r="F30" s="17"/>
      <c r="G30" s="17"/>
      <c r="H30" s="17"/>
      <c r="I30" s="17"/>
      <c r="J30" s="17"/>
    </row>
    <row r="31" spans="2:10" x14ac:dyDescent="0.3">
      <c r="B31" s="16"/>
      <c r="C31" s="16"/>
      <c r="D31" s="16"/>
      <c r="E31" s="16"/>
      <c r="F31" s="17"/>
      <c r="G31" s="17"/>
      <c r="H31" s="17"/>
      <c r="I31" s="17"/>
      <c r="J31" s="17"/>
    </row>
    <row r="32" spans="2:10" x14ac:dyDescent="0.3">
      <c r="B32" s="16"/>
      <c r="C32" s="16"/>
      <c r="D32" s="16"/>
      <c r="E32" s="16"/>
      <c r="F32" s="17"/>
      <c r="G32" s="17"/>
      <c r="H32" s="17"/>
      <c r="I32" s="17"/>
      <c r="J32" s="17"/>
    </row>
    <row r="33" spans="2:10" x14ac:dyDescent="0.3">
      <c r="B33" s="16"/>
      <c r="C33" s="16"/>
      <c r="D33" s="16"/>
      <c r="E33" s="16"/>
      <c r="F33" s="17"/>
      <c r="G33" s="17"/>
      <c r="H33" s="17"/>
      <c r="I33" s="17"/>
      <c r="J33" s="17"/>
    </row>
    <row r="34" spans="2:10" x14ac:dyDescent="0.3">
      <c r="B34" s="16"/>
      <c r="C34" s="16"/>
      <c r="D34" s="16"/>
      <c r="E34" s="16"/>
      <c r="F34" s="98"/>
      <c r="G34" s="98"/>
      <c r="H34" s="98"/>
      <c r="I34" s="98"/>
      <c r="J34" s="98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zoomScaleNormal="100" workbookViewId="0">
      <selection activeCell="A6" sqref="A6"/>
    </sheetView>
  </sheetViews>
  <sheetFormatPr defaultRowHeight="14" x14ac:dyDescent="0.3"/>
  <cols>
    <col min="2" max="2" width="15.1640625" customWidth="1"/>
    <col min="3" max="3" width="0" hidden="1" customWidth="1"/>
    <col min="4" max="4" width="23.08203125" customWidth="1"/>
    <col min="5" max="5" width="38.6640625" customWidth="1"/>
    <col min="6" max="6" width="26.6640625" style="61" customWidth="1"/>
    <col min="7" max="7" width="9.25" customWidth="1"/>
    <col min="8" max="8" width="13.83203125" customWidth="1"/>
    <col min="9" max="9" width="20.83203125" customWidth="1"/>
    <col min="10" max="10" width="14.4140625" customWidth="1"/>
    <col min="11" max="12" width="13.4140625" customWidth="1"/>
    <col min="13" max="13" width="10.08203125" customWidth="1"/>
    <col min="15" max="15" width="13.5" customWidth="1"/>
    <col min="16" max="16" width="14" customWidth="1"/>
  </cols>
  <sheetData>
    <row r="1" spans="1:17" x14ac:dyDescent="0.3">
      <c r="A1" s="128" t="s">
        <v>57</v>
      </c>
      <c r="B1" s="105"/>
      <c r="C1" s="105"/>
      <c r="D1" s="105"/>
      <c r="E1" s="105"/>
      <c r="F1" s="105"/>
      <c r="G1" s="105"/>
      <c r="H1" s="105"/>
      <c r="I1" s="129"/>
    </row>
    <row r="2" spans="1:17" x14ac:dyDescent="0.3">
      <c r="A2" s="106"/>
      <c r="B2" s="107"/>
      <c r="C2" s="107"/>
      <c r="D2" s="107"/>
      <c r="E2" s="107"/>
      <c r="F2" s="107"/>
      <c r="G2" s="107"/>
      <c r="H2" s="107"/>
      <c r="I2" s="112"/>
    </row>
    <row r="3" spans="1:17" ht="14.5" thickBot="1" x14ac:dyDescent="0.35">
      <c r="A3" s="2" t="s">
        <v>53</v>
      </c>
      <c r="B3" s="3"/>
      <c r="C3" s="3"/>
      <c r="D3" s="130" t="s">
        <v>55</v>
      </c>
      <c r="E3" s="131"/>
      <c r="F3" s="131"/>
      <c r="G3" s="131"/>
      <c r="H3" s="131"/>
      <c r="I3" s="132"/>
    </row>
    <row r="4" spans="1:17" ht="14.5" thickBot="1" x14ac:dyDescent="0.35">
      <c r="A4" s="50" t="s">
        <v>46</v>
      </c>
      <c r="B4" s="1" t="s">
        <v>51</v>
      </c>
      <c r="C4" s="49" t="s">
        <v>47</v>
      </c>
      <c r="D4" s="49" t="s">
        <v>45</v>
      </c>
      <c r="E4" s="49" t="s">
        <v>48</v>
      </c>
      <c r="F4" s="49" t="s">
        <v>49</v>
      </c>
      <c r="G4" s="49"/>
      <c r="H4" s="49" t="s">
        <v>52</v>
      </c>
      <c r="I4" s="51" t="s">
        <v>50</v>
      </c>
      <c r="J4" s="62" t="s">
        <v>166</v>
      </c>
    </row>
    <row r="5" spans="1:17" x14ac:dyDescent="0.3">
      <c r="A5" s="54"/>
      <c r="B5" s="54"/>
      <c r="C5" s="54"/>
      <c r="D5" s="54"/>
      <c r="E5" s="54" t="s">
        <v>60</v>
      </c>
      <c r="F5" s="54"/>
      <c r="G5" s="54"/>
      <c r="H5" s="54"/>
      <c r="I5" s="54"/>
      <c r="J5" s="55" t="s">
        <v>167</v>
      </c>
      <c r="K5" s="55" t="s">
        <v>168</v>
      </c>
      <c r="L5" s="55" t="s">
        <v>169</v>
      </c>
      <c r="M5" s="55" t="s">
        <v>170</v>
      </c>
      <c r="N5" s="55" t="s">
        <v>167</v>
      </c>
      <c r="O5" s="55" t="s">
        <v>184</v>
      </c>
      <c r="P5" s="55" t="s">
        <v>185</v>
      </c>
      <c r="Q5" s="55" t="s">
        <v>186</v>
      </c>
    </row>
    <row r="6" spans="1:17" ht="30" customHeight="1" x14ac:dyDescent="0.3">
      <c r="A6" s="55"/>
      <c r="B6" s="55" t="s">
        <v>118</v>
      </c>
      <c r="C6" s="55"/>
      <c r="D6" s="124" t="s">
        <v>67</v>
      </c>
      <c r="E6" s="56" t="s">
        <v>87</v>
      </c>
      <c r="F6" s="59" t="s">
        <v>74</v>
      </c>
      <c r="G6" s="55"/>
      <c r="H6" s="55" t="s">
        <v>201</v>
      </c>
      <c r="I6" s="63"/>
      <c r="J6" s="64">
        <v>0.12</v>
      </c>
      <c r="K6" s="55"/>
      <c r="L6" s="55"/>
      <c r="M6" s="55"/>
      <c r="N6" s="64">
        <v>0.12</v>
      </c>
      <c r="O6" s="55"/>
      <c r="P6" s="55"/>
      <c r="Q6" s="55"/>
    </row>
    <row r="7" spans="1:17" ht="30" customHeight="1" x14ac:dyDescent="0.3">
      <c r="A7" s="55"/>
      <c r="B7" s="55" t="s">
        <v>119</v>
      </c>
      <c r="C7" s="55"/>
      <c r="D7" s="125"/>
      <c r="E7" s="56" t="s">
        <v>195</v>
      </c>
      <c r="F7" s="60" t="s">
        <v>68</v>
      </c>
      <c r="G7" s="56"/>
      <c r="H7" s="55" t="s">
        <v>201</v>
      </c>
      <c r="I7" s="58"/>
      <c r="J7" s="55" t="s">
        <v>171</v>
      </c>
      <c r="K7" s="55">
        <v>45</v>
      </c>
      <c r="L7" s="55">
        <v>44.4</v>
      </c>
      <c r="M7" s="55">
        <f>L7-K7</f>
        <v>-0.60000000000000142</v>
      </c>
      <c r="N7" s="55" t="s">
        <v>187</v>
      </c>
      <c r="O7" s="55">
        <v>40</v>
      </c>
      <c r="P7" s="55">
        <v>40.200000000000003</v>
      </c>
      <c r="Q7" s="55">
        <f>P7-O7</f>
        <v>0.20000000000000284</v>
      </c>
    </row>
    <row r="8" spans="1:17" ht="30" customHeight="1" x14ac:dyDescent="0.3">
      <c r="A8" s="55"/>
      <c r="B8" s="55" t="s">
        <v>120</v>
      </c>
      <c r="C8" s="55"/>
      <c r="D8" s="125"/>
      <c r="E8" s="56" t="s">
        <v>196</v>
      </c>
      <c r="F8" s="60" t="s">
        <v>68</v>
      </c>
      <c r="G8" s="56"/>
      <c r="H8" s="55" t="s">
        <v>201</v>
      </c>
      <c r="I8" s="58"/>
      <c r="J8" s="55" t="s">
        <v>172</v>
      </c>
      <c r="K8" s="55">
        <v>45</v>
      </c>
      <c r="L8" s="55">
        <v>45.2</v>
      </c>
      <c r="M8" s="55">
        <f t="shared" ref="M8:M12" si="0">L8-K8</f>
        <v>0.20000000000000284</v>
      </c>
      <c r="N8" s="55" t="s">
        <v>188</v>
      </c>
      <c r="O8" s="55">
        <v>40</v>
      </c>
      <c r="P8" s="55">
        <v>40.1</v>
      </c>
      <c r="Q8" s="55">
        <f t="shared" ref="Q8:Q12" si="1">P8-O8</f>
        <v>0.10000000000000142</v>
      </c>
    </row>
    <row r="9" spans="1:17" ht="30" customHeight="1" x14ac:dyDescent="0.3">
      <c r="A9" s="55"/>
      <c r="B9" s="55" t="s">
        <v>121</v>
      </c>
      <c r="C9" s="55"/>
      <c r="D9" s="125"/>
      <c r="E9" s="56" t="s">
        <v>197</v>
      </c>
      <c r="F9" s="60" t="s">
        <v>68</v>
      </c>
      <c r="G9" s="56"/>
      <c r="H9" s="55" t="s">
        <v>201</v>
      </c>
      <c r="I9" s="58"/>
      <c r="J9" s="55" t="s">
        <v>173</v>
      </c>
      <c r="K9" s="55">
        <v>540</v>
      </c>
      <c r="L9" s="55">
        <v>541</v>
      </c>
      <c r="M9" s="55">
        <f t="shared" si="0"/>
        <v>1</v>
      </c>
      <c r="N9" s="55" t="s">
        <v>189</v>
      </c>
      <c r="O9" s="55">
        <v>40</v>
      </c>
      <c r="P9" s="55">
        <v>39.5</v>
      </c>
      <c r="Q9" s="55">
        <f t="shared" si="1"/>
        <v>-0.5</v>
      </c>
    </row>
    <row r="10" spans="1:17" ht="30" customHeight="1" x14ac:dyDescent="0.3">
      <c r="A10" s="55"/>
      <c r="B10" s="55" t="s">
        <v>122</v>
      </c>
      <c r="C10" s="55"/>
      <c r="D10" s="125"/>
      <c r="E10" s="56" t="s">
        <v>198</v>
      </c>
      <c r="F10" s="60" t="s">
        <v>68</v>
      </c>
      <c r="G10" s="56"/>
      <c r="H10" s="55" t="s">
        <v>201</v>
      </c>
      <c r="I10" s="58"/>
      <c r="J10" s="55" t="s">
        <v>174</v>
      </c>
      <c r="K10" s="55">
        <v>45</v>
      </c>
      <c r="L10" s="55">
        <v>45.3</v>
      </c>
      <c r="M10" s="55">
        <f>L10-K10</f>
        <v>0.29999999999999716</v>
      </c>
      <c r="N10" s="55" t="s">
        <v>190</v>
      </c>
      <c r="O10" s="55">
        <v>40</v>
      </c>
      <c r="P10" s="55">
        <v>39.799999999999997</v>
      </c>
      <c r="Q10" s="55">
        <f t="shared" si="1"/>
        <v>-0.20000000000000284</v>
      </c>
    </row>
    <row r="11" spans="1:17" ht="30" customHeight="1" x14ac:dyDescent="0.3">
      <c r="A11" s="55"/>
      <c r="B11" s="55" t="s">
        <v>123</v>
      </c>
      <c r="C11" s="55"/>
      <c r="D11" s="125"/>
      <c r="E11" s="56" t="s">
        <v>194</v>
      </c>
      <c r="F11" s="60" t="s">
        <v>68</v>
      </c>
      <c r="G11" s="56"/>
      <c r="H11" s="55" t="s">
        <v>201</v>
      </c>
      <c r="I11" s="58"/>
      <c r="J11" s="55" t="s">
        <v>175</v>
      </c>
      <c r="K11" s="55">
        <v>45</v>
      </c>
      <c r="L11" s="55">
        <v>45.3</v>
      </c>
      <c r="M11" s="55">
        <f t="shared" si="0"/>
        <v>0.29999999999999716</v>
      </c>
      <c r="N11" s="55" t="s">
        <v>191</v>
      </c>
      <c r="O11" s="55">
        <v>40</v>
      </c>
      <c r="P11" s="55">
        <v>39.799999999999997</v>
      </c>
      <c r="Q11" s="55">
        <f t="shared" si="1"/>
        <v>-0.20000000000000284</v>
      </c>
    </row>
    <row r="12" spans="1:17" ht="30" customHeight="1" x14ac:dyDescent="0.3">
      <c r="A12" s="55"/>
      <c r="B12" s="55" t="s">
        <v>124</v>
      </c>
      <c r="C12" s="55"/>
      <c r="D12" s="125"/>
      <c r="E12" s="56" t="s">
        <v>193</v>
      </c>
      <c r="F12" s="60" t="s">
        <v>176</v>
      </c>
      <c r="G12" s="56"/>
      <c r="H12" s="55" t="s">
        <v>201</v>
      </c>
      <c r="I12" s="58"/>
      <c r="J12" s="55" t="s">
        <v>199</v>
      </c>
      <c r="K12" s="55">
        <v>540</v>
      </c>
      <c r="L12" s="55">
        <v>540.1</v>
      </c>
      <c r="M12" s="55">
        <f t="shared" si="0"/>
        <v>0.10000000000002274</v>
      </c>
      <c r="N12" s="55" t="s">
        <v>192</v>
      </c>
      <c r="O12" s="55">
        <v>40</v>
      </c>
      <c r="P12" s="55">
        <v>40.200000000000003</v>
      </c>
      <c r="Q12" s="55">
        <f t="shared" si="1"/>
        <v>0.20000000000000284</v>
      </c>
    </row>
    <row r="13" spans="1:17" ht="30" customHeight="1" thickBot="1" x14ac:dyDescent="0.35">
      <c r="A13" s="55"/>
      <c r="B13" s="55" t="s">
        <v>202</v>
      </c>
      <c r="C13" s="65"/>
      <c r="D13" s="126"/>
      <c r="E13" s="56" t="s">
        <v>203</v>
      </c>
      <c r="F13" s="60" t="s">
        <v>205</v>
      </c>
      <c r="G13" s="66"/>
      <c r="H13" s="55" t="s">
        <v>201</v>
      </c>
      <c r="I13" s="65" t="s">
        <v>210</v>
      </c>
      <c r="J13" s="55"/>
      <c r="K13" s="55"/>
      <c r="L13" s="55"/>
      <c r="M13" s="55"/>
      <c r="N13" s="55"/>
      <c r="O13" s="55"/>
      <c r="P13" s="55"/>
      <c r="Q13" s="55"/>
    </row>
    <row r="14" spans="1:17" x14ac:dyDescent="0.3">
      <c r="A14" s="54"/>
      <c r="B14" s="54"/>
      <c r="C14" s="54"/>
      <c r="D14" s="54"/>
      <c r="E14" s="54" t="s">
        <v>58</v>
      </c>
      <c r="F14" s="54"/>
      <c r="G14" s="54"/>
      <c r="H14" s="54"/>
      <c r="I14" s="54"/>
      <c r="J14" s="64">
        <v>0.8</v>
      </c>
      <c r="K14" s="55"/>
      <c r="L14" s="55"/>
      <c r="M14" s="55"/>
      <c r="N14" s="64">
        <v>0.8</v>
      </c>
      <c r="O14" s="55"/>
      <c r="P14" s="55"/>
      <c r="Q14" s="55"/>
    </row>
    <row r="15" spans="1:17" ht="30" customHeight="1" x14ac:dyDescent="0.3">
      <c r="A15" s="55"/>
      <c r="B15" s="55" t="s">
        <v>204</v>
      </c>
      <c r="C15" s="55"/>
      <c r="D15" s="133" t="s">
        <v>69</v>
      </c>
      <c r="E15" s="56" t="s">
        <v>89</v>
      </c>
      <c r="F15" s="59" t="s">
        <v>65</v>
      </c>
      <c r="G15" s="55"/>
      <c r="H15" s="55" t="s">
        <v>201</v>
      </c>
      <c r="I15" s="58"/>
      <c r="J15" s="55" t="s">
        <v>171</v>
      </c>
      <c r="K15" s="55">
        <v>45</v>
      </c>
      <c r="L15" s="55">
        <v>45.2</v>
      </c>
      <c r="M15" s="55">
        <f>L15-K15</f>
        <v>0.20000000000000284</v>
      </c>
      <c r="N15" s="55" t="s">
        <v>187</v>
      </c>
      <c r="O15" s="55">
        <v>40</v>
      </c>
      <c r="P15" s="55">
        <v>40.200000000000003</v>
      </c>
      <c r="Q15" s="55">
        <f>P15-O15</f>
        <v>0.20000000000000284</v>
      </c>
    </row>
    <row r="16" spans="1:17" ht="30" customHeight="1" x14ac:dyDescent="0.3">
      <c r="A16" s="55"/>
      <c r="B16" s="55" t="s">
        <v>125</v>
      </c>
      <c r="C16" s="55"/>
      <c r="D16" s="133"/>
      <c r="E16" s="56" t="s">
        <v>88</v>
      </c>
      <c r="F16" s="59" t="s">
        <v>65</v>
      </c>
      <c r="G16" s="55"/>
      <c r="H16" s="55" t="s">
        <v>201</v>
      </c>
      <c r="I16" s="58"/>
      <c r="J16" s="55" t="s">
        <v>172</v>
      </c>
      <c r="K16" s="55">
        <v>45</v>
      </c>
      <c r="L16" s="55">
        <v>45.2</v>
      </c>
      <c r="M16" s="55">
        <f t="shared" ref="M16:M20" si="2">L16-K16</f>
        <v>0.20000000000000284</v>
      </c>
      <c r="N16" s="55" t="s">
        <v>188</v>
      </c>
      <c r="O16" s="55">
        <v>40</v>
      </c>
      <c r="P16" s="55">
        <v>39.700000000000003</v>
      </c>
      <c r="Q16" s="55">
        <f t="shared" ref="Q16:Q20" si="3">P16-O16</f>
        <v>-0.29999999999999716</v>
      </c>
    </row>
    <row r="17" spans="1:17" ht="30" customHeight="1" x14ac:dyDescent="0.3">
      <c r="A17" s="55"/>
      <c r="B17" s="55" t="s">
        <v>126</v>
      </c>
      <c r="C17" s="55"/>
      <c r="D17" s="133"/>
      <c r="E17" s="56" t="s">
        <v>90</v>
      </c>
      <c r="F17" s="59" t="s">
        <v>64</v>
      </c>
      <c r="G17" s="55"/>
      <c r="H17" s="55" t="s">
        <v>201</v>
      </c>
      <c r="I17" s="58"/>
      <c r="J17" s="55" t="s">
        <v>173</v>
      </c>
      <c r="K17" s="55">
        <v>540</v>
      </c>
      <c r="L17" s="55">
        <v>539.29999999999995</v>
      </c>
      <c r="M17" s="55">
        <f t="shared" si="2"/>
        <v>-0.70000000000004547</v>
      </c>
      <c r="N17" s="55" t="s">
        <v>189</v>
      </c>
      <c r="O17" s="55">
        <v>40</v>
      </c>
      <c r="P17" s="55">
        <v>40.1</v>
      </c>
      <c r="Q17" s="55">
        <f t="shared" si="3"/>
        <v>0.10000000000000142</v>
      </c>
    </row>
    <row r="18" spans="1:17" ht="30" customHeight="1" x14ac:dyDescent="0.3">
      <c r="A18" s="55"/>
      <c r="B18" s="55" t="s">
        <v>127</v>
      </c>
      <c r="C18" s="55"/>
      <c r="D18" s="133"/>
      <c r="E18" s="56" t="s">
        <v>91</v>
      </c>
      <c r="F18" s="59" t="s">
        <v>64</v>
      </c>
      <c r="G18" s="55"/>
      <c r="H18" s="55" t="s">
        <v>201</v>
      </c>
      <c r="I18" s="58"/>
      <c r="J18" s="55" t="s">
        <v>174</v>
      </c>
      <c r="K18" s="55">
        <v>45</v>
      </c>
      <c r="L18" s="55">
        <v>45</v>
      </c>
      <c r="M18" s="55">
        <f t="shared" si="2"/>
        <v>0</v>
      </c>
      <c r="N18" s="55" t="s">
        <v>190</v>
      </c>
      <c r="O18" s="55">
        <v>40</v>
      </c>
      <c r="P18" s="55">
        <v>39.799999999999997</v>
      </c>
      <c r="Q18" s="55">
        <f t="shared" si="3"/>
        <v>-0.20000000000000284</v>
      </c>
    </row>
    <row r="19" spans="1:17" ht="30" customHeight="1" thickBot="1" x14ac:dyDescent="0.35">
      <c r="A19" s="55"/>
      <c r="B19" s="55" t="s">
        <v>128</v>
      </c>
      <c r="C19" s="55"/>
      <c r="D19" s="133"/>
      <c r="E19" s="56" t="s">
        <v>92</v>
      </c>
      <c r="F19" s="59" t="s">
        <v>64</v>
      </c>
      <c r="G19" s="55"/>
      <c r="H19" s="55" t="s">
        <v>201</v>
      </c>
      <c r="I19" s="58"/>
      <c r="J19" s="55" t="s">
        <v>175</v>
      </c>
      <c r="K19" s="55">
        <v>45</v>
      </c>
      <c r="L19" s="55">
        <v>45.3</v>
      </c>
      <c r="M19" s="55">
        <f t="shared" si="2"/>
        <v>0.29999999999999716</v>
      </c>
      <c r="N19" s="55" t="s">
        <v>191</v>
      </c>
      <c r="O19" s="55">
        <v>40</v>
      </c>
      <c r="P19" s="55">
        <v>39.700000000000003</v>
      </c>
      <c r="Q19" s="55">
        <f t="shared" si="3"/>
        <v>-0.29999999999999716</v>
      </c>
    </row>
    <row r="20" spans="1:17" x14ac:dyDescent="0.3">
      <c r="A20" s="54"/>
      <c r="B20" s="54"/>
      <c r="C20" s="54"/>
      <c r="D20" s="54"/>
      <c r="E20" s="54" t="s">
        <v>59</v>
      </c>
      <c r="F20" s="54"/>
      <c r="G20" s="54"/>
      <c r="H20" s="54"/>
      <c r="I20" s="54"/>
      <c r="J20" s="55" t="s">
        <v>200</v>
      </c>
      <c r="K20" s="55">
        <v>540</v>
      </c>
      <c r="L20" s="55">
        <v>539.4</v>
      </c>
      <c r="M20" s="55">
        <f t="shared" si="2"/>
        <v>-0.60000000000002274</v>
      </c>
      <c r="N20" s="55" t="s">
        <v>192</v>
      </c>
      <c r="O20" s="55">
        <v>40</v>
      </c>
      <c r="P20" s="55">
        <v>39.799999999999997</v>
      </c>
      <c r="Q20" s="55">
        <f t="shared" si="3"/>
        <v>-0.20000000000000284</v>
      </c>
    </row>
    <row r="21" spans="1:17" ht="30" customHeight="1" x14ac:dyDescent="0.3">
      <c r="A21" s="55"/>
      <c r="B21" s="55" t="s">
        <v>177</v>
      </c>
      <c r="C21" s="55"/>
      <c r="D21" s="120" t="s">
        <v>67</v>
      </c>
      <c r="E21" s="120" t="s">
        <v>93</v>
      </c>
      <c r="F21" s="120" t="s">
        <v>66</v>
      </c>
      <c r="G21" s="56" t="s">
        <v>78</v>
      </c>
      <c r="H21" s="55" t="s">
        <v>201</v>
      </c>
      <c r="I21" s="55" t="s">
        <v>83</v>
      </c>
    </row>
    <row r="22" spans="1:17" ht="30" customHeight="1" x14ac:dyDescent="0.3">
      <c r="A22" s="55"/>
      <c r="B22" s="55" t="s">
        <v>178</v>
      </c>
      <c r="C22" s="55"/>
      <c r="D22" s="121"/>
      <c r="E22" s="121"/>
      <c r="F22" s="121"/>
      <c r="G22" s="56" t="s">
        <v>79</v>
      </c>
      <c r="H22" s="55" t="s">
        <v>201</v>
      </c>
      <c r="I22" s="55"/>
    </row>
    <row r="23" spans="1:17" ht="30" customHeight="1" x14ac:dyDescent="0.3">
      <c r="A23" s="55"/>
      <c r="B23" s="55" t="s">
        <v>129</v>
      </c>
      <c r="C23" s="55"/>
      <c r="D23" s="121"/>
      <c r="E23" s="121"/>
      <c r="F23" s="121"/>
      <c r="G23" s="56" t="s">
        <v>98</v>
      </c>
      <c r="H23" s="55" t="s">
        <v>201</v>
      </c>
      <c r="I23" s="55"/>
    </row>
    <row r="24" spans="1:17" ht="30" customHeight="1" x14ac:dyDescent="0.3">
      <c r="A24" s="55"/>
      <c r="B24" s="55" t="s">
        <v>130</v>
      </c>
      <c r="C24" s="55"/>
      <c r="D24" s="121"/>
      <c r="E24" s="122" t="s">
        <v>94</v>
      </c>
      <c r="F24" s="120" t="s">
        <v>66</v>
      </c>
      <c r="G24" s="56" t="s">
        <v>78</v>
      </c>
      <c r="H24" s="55" t="s">
        <v>201</v>
      </c>
      <c r="I24" s="55"/>
    </row>
    <row r="25" spans="1:17" ht="30" customHeight="1" x14ac:dyDescent="0.3">
      <c r="A25" s="55"/>
      <c r="B25" s="55" t="s">
        <v>131</v>
      </c>
      <c r="C25" s="55"/>
      <c r="D25" s="121"/>
      <c r="E25" s="123"/>
      <c r="F25" s="121"/>
      <c r="G25" s="56" t="s">
        <v>79</v>
      </c>
      <c r="H25" s="55" t="s">
        <v>201</v>
      </c>
      <c r="I25" s="55"/>
    </row>
    <row r="26" spans="1:17" ht="30" customHeight="1" x14ac:dyDescent="0.3">
      <c r="A26" s="55"/>
      <c r="B26" s="55" t="s">
        <v>132</v>
      </c>
      <c r="C26" s="55"/>
      <c r="D26" s="121"/>
      <c r="E26" s="123"/>
      <c r="F26" s="121"/>
      <c r="G26" s="56" t="s">
        <v>98</v>
      </c>
      <c r="H26" s="55" t="s">
        <v>201</v>
      </c>
      <c r="I26" s="55"/>
    </row>
    <row r="27" spans="1:17" ht="30" customHeight="1" x14ac:dyDescent="0.3">
      <c r="A27" s="55"/>
      <c r="B27" s="55" t="s">
        <v>133</v>
      </c>
      <c r="C27" s="55"/>
      <c r="D27" s="121"/>
      <c r="E27" s="122" t="s">
        <v>95</v>
      </c>
      <c r="F27" s="120" t="s">
        <v>66</v>
      </c>
      <c r="G27" s="56" t="s">
        <v>78</v>
      </c>
      <c r="H27" s="55" t="s">
        <v>201</v>
      </c>
      <c r="I27" s="55"/>
    </row>
    <row r="28" spans="1:17" ht="30" customHeight="1" x14ac:dyDescent="0.3">
      <c r="A28" s="55"/>
      <c r="B28" s="55" t="s">
        <v>134</v>
      </c>
      <c r="C28" s="55"/>
      <c r="D28" s="121"/>
      <c r="E28" s="123"/>
      <c r="F28" s="121"/>
      <c r="G28" s="56" t="s">
        <v>79</v>
      </c>
      <c r="H28" s="55" t="s">
        <v>201</v>
      </c>
      <c r="I28" s="55"/>
    </row>
    <row r="29" spans="1:17" ht="30" customHeight="1" x14ac:dyDescent="0.3">
      <c r="A29" s="55"/>
      <c r="B29" s="55" t="s">
        <v>135</v>
      </c>
      <c r="C29" s="55"/>
      <c r="D29" s="121"/>
      <c r="E29" s="123"/>
      <c r="F29" s="121"/>
      <c r="G29" s="56" t="s">
        <v>98</v>
      </c>
      <c r="H29" s="55" t="s">
        <v>201</v>
      </c>
      <c r="I29" s="55"/>
    </row>
    <row r="30" spans="1:17" ht="30" customHeight="1" x14ac:dyDescent="0.3">
      <c r="A30" s="55"/>
      <c r="B30" s="55" t="s">
        <v>136</v>
      </c>
      <c r="C30" s="55"/>
      <c r="D30" s="121"/>
      <c r="E30" s="122" t="s">
        <v>96</v>
      </c>
      <c r="F30" s="120" t="s">
        <v>66</v>
      </c>
      <c r="G30" s="56" t="s">
        <v>78</v>
      </c>
      <c r="H30" s="55" t="s">
        <v>201</v>
      </c>
      <c r="I30" s="55"/>
    </row>
    <row r="31" spans="1:17" ht="30" customHeight="1" x14ac:dyDescent="0.3">
      <c r="A31" s="55"/>
      <c r="B31" s="55" t="s">
        <v>137</v>
      </c>
      <c r="C31" s="55"/>
      <c r="D31" s="121"/>
      <c r="E31" s="123"/>
      <c r="F31" s="121"/>
      <c r="G31" s="56" t="s">
        <v>79</v>
      </c>
      <c r="H31" s="55" t="s">
        <v>201</v>
      </c>
      <c r="I31" s="55"/>
    </row>
    <row r="32" spans="1:17" ht="30" customHeight="1" x14ac:dyDescent="0.3">
      <c r="A32" s="55"/>
      <c r="B32" s="55" t="s">
        <v>138</v>
      </c>
      <c r="C32" s="55"/>
      <c r="D32" s="121"/>
      <c r="E32" s="123"/>
      <c r="F32" s="121"/>
      <c r="G32" s="56" t="s">
        <v>98</v>
      </c>
      <c r="H32" s="55" t="s">
        <v>201</v>
      </c>
      <c r="I32" s="55"/>
    </row>
    <row r="33" spans="1:9" ht="30" customHeight="1" x14ac:dyDescent="0.3">
      <c r="A33" s="55"/>
      <c r="B33" s="55" t="s">
        <v>139</v>
      </c>
      <c r="C33" s="55"/>
      <c r="D33" s="121"/>
      <c r="E33" s="122" t="s">
        <v>97</v>
      </c>
      <c r="F33" s="120" t="s">
        <v>66</v>
      </c>
      <c r="G33" s="56" t="s">
        <v>78</v>
      </c>
      <c r="H33" s="55" t="s">
        <v>201</v>
      </c>
      <c r="I33" s="55"/>
    </row>
    <row r="34" spans="1:9" ht="30" customHeight="1" x14ac:dyDescent="0.3">
      <c r="A34" s="55"/>
      <c r="B34" s="55" t="s">
        <v>140</v>
      </c>
      <c r="C34" s="55"/>
      <c r="D34" s="121"/>
      <c r="E34" s="123"/>
      <c r="F34" s="121"/>
      <c r="G34" s="56" t="s">
        <v>79</v>
      </c>
      <c r="H34" s="55" t="s">
        <v>201</v>
      </c>
      <c r="I34" s="55"/>
    </row>
    <row r="35" spans="1:9" ht="30" customHeight="1" x14ac:dyDescent="0.3">
      <c r="A35" s="55"/>
      <c r="B35" s="55" t="s">
        <v>141</v>
      </c>
      <c r="C35" s="55"/>
      <c r="D35" s="121"/>
      <c r="E35" s="123"/>
      <c r="F35" s="121"/>
      <c r="G35" s="56" t="s">
        <v>98</v>
      </c>
      <c r="H35" s="55" t="s">
        <v>201</v>
      </c>
      <c r="I35" s="55"/>
    </row>
    <row r="36" spans="1:9" ht="33" customHeight="1" x14ac:dyDescent="0.3">
      <c r="A36" s="55"/>
      <c r="B36" s="55" t="s">
        <v>142</v>
      </c>
      <c r="C36" s="55"/>
      <c r="D36" s="120" t="s">
        <v>67</v>
      </c>
      <c r="E36" s="120" t="s">
        <v>99</v>
      </c>
      <c r="F36" s="120" t="s">
        <v>80</v>
      </c>
      <c r="G36" s="56" t="s">
        <v>78</v>
      </c>
      <c r="H36" s="55" t="s">
        <v>201</v>
      </c>
      <c r="I36" s="55"/>
    </row>
    <row r="37" spans="1:9" ht="33" customHeight="1" x14ac:dyDescent="0.3">
      <c r="A37" s="55"/>
      <c r="B37" s="55" t="s">
        <v>143</v>
      </c>
      <c r="C37" s="55"/>
      <c r="D37" s="121"/>
      <c r="E37" s="121"/>
      <c r="F37" s="121"/>
      <c r="G37" s="56" t="s">
        <v>79</v>
      </c>
      <c r="H37" s="55" t="s">
        <v>201</v>
      </c>
      <c r="I37" s="55"/>
    </row>
    <row r="38" spans="1:9" ht="33" customHeight="1" x14ac:dyDescent="0.3">
      <c r="A38" s="55"/>
      <c r="B38" s="55" t="s">
        <v>144</v>
      </c>
      <c r="C38" s="55"/>
      <c r="D38" s="121"/>
      <c r="E38" s="121"/>
      <c r="F38" s="121"/>
      <c r="G38" s="56" t="s">
        <v>98</v>
      </c>
      <c r="H38" s="55" t="s">
        <v>201</v>
      </c>
      <c r="I38" s="55"/>
    </row>
    <row r="39" spans="1:9" ht="33" customHeight="1" x14ac:dyDescent="0.3">
      <c r="A39" s="55"/>
      <c r="B39" s="55" t="s">
        <v>145</v>
      </c>
      <c r="C39" s="55"/>
      <c r="D39" s="121"/>
      <c r="E39" s="120" t="s">
        <v>100</v>
      </c>
      <c r="F39" s="120" t="s">
        <v>80</v>
      </c>
      <c r="G39" s="56" t="s">
        <v>78</v>
      </c>
      <c r="H39" s="55" t="s">
        <v>201</v>
      </c>
      <c r="I39" s="55"/>
    </row>
    <row r="40" spans="1:9" ht="33" customHeight="1" x14ac:dyDescent="0.3">
      <c r="A40" s="55"/>
      <c r="B40" s="55" t="s">
        <v>146</v>
      </c>
      <c r="C40" s="55"/>
      <c r="D40" s="121"/>
      <c r="E40" s="121"/>
      <c r="F40" s="121"/>
      <c r="G40" s="56" t="s">
        <v>79</v>
      </c>
      <c r="H40" s="55" t="s">
        <v>201</v>
      </c>
      <c r="I40" s="55"/>
    </row>
    <row r="41" spans="1:9" ht="33" customHeight="1" x14ac:dyDescent="0.3">
      <c r="A41" s="55"/>
      <c r="B41" s="55" t="s">
        <v>147</v>
      </c>
      <c r="C41" s="55"/>
      <c r="D41" s="121"/>
      <c r="E41" s="121"/>
      <c r="F41" s="121"/>
      <c r="G41" s="56" t="s">
        <v>98</v>
      </c>
      <c r="H41" s="55" t="s">
        <v>201</v>
      </c>
      <c r="I41" s="55"/>
    </row>
    <row r="42" spans="1:9" ht="33" customHeight="1" x14ac:dyDescent="0.3">
      <c r="A42" s="55"/>
      <c r="B42" s="55" t="s">
        <v>148</v>
      </c>
      <c r="C42" s="55"/>
      <c r="D42" s="121"/>
      <c r="E42" s="120" t="s">
        <v>101</v>
      </c>
      <c r="F42" s="120" t="s">
        <v>80</v>
      </c>
      <c r="G42" s="56" t="s">
        <v>78</v>
      </c>
      <c r="H42" s="55" t="s">
        <v>201</v>
      </c>
      <c r="I42" s="55"/>
    </row>
    <row r="43" spans="1:9" ht="33" customHeight="1" x14ac:dyDescent="0.3">
      <c r="A43" s="55"/>
      <c r="B43" s="55" t="s">
        <v>149</v>
      </c>
      <c r="C43" s="55"/>
      <c r="D43" s="121"/>
      <c r="E43" s="121"/>
      <c r="F43" s="121"/>
      <c r="G43" s="56" t="s">
        <v>79</v>
      </c>
      <c r="H43" s="55" t="s">
        <v>201</v>
      </c>
      <c r="I43" s="55"/>
    </row>
    <row r="44" spans="1:9" ht="33" customHeight="1" x14ac:dyDescent="0.3">
      <c r="A44" s="55"/>
      <c r="B44" s="55" t="s">
        <v>150</v>
      </c>
      <c r="C44" s="55"/>
      <c r="D44" s="121"/>
      <c r="E44" s="121"/>
      <c r="F44" s="121"/>
      <c r="G44" s="56" t="s">
        <v>98</v>
      </c>
      <c r="H44" s="55" t="s">
        <v>201</v>
      </c>
      <c r="I44" s="55"/>
    </row>
    <row r="45" spans="1:9" ht="33" customHeight="1" x14ac:dyDescent="0.3">
      <c r="A45" s="55"/>
      <c r="B45" s="55" t="s">
        <v>151</v>
      </c>
      <c r="C45" s="55"/>
      <c r="D45" s="121"/>
      <c r="E45" s="120" t="s">
        <v>102</v>
      </c>
      <c r="F45" s="120" t="s">
        <v>80</v>
      </c>
      <c r="G45" s="56" t="s">
        <v>78</v>
      </c>
      <c r="H45" s="55" t="s">
        <v>201</v>
      </c>
      <c r="I45" s="55"/>
    </row>
    <row r="46" spans="1:9" ht="33" customHeight="1" x14ac:dyDescent="0.3">
      <c r="A46" s="55"/>
      <c r="B46" s="55" t="s">
        <v>152</v>
      </c>
      <c r="C46" s="55"/>
      <c r="D46" s="121"/>
      <c r="E46" s="121"/>
      <c r="F46" s="121"/>
      <c r="G46" s="56" t="s">
        <v>79</v>
      </c>
      <c r="H46" s="55" t="s">
        <v>201</v>
      </c>
      <c r="I46" s="55"/>
    </row>
    <row r="47" spans="1:9" ht="33" customHeight="1" x14ac:dyDescent="0.3">
      <c r="A47" s="55"/>
      <c r="B47" s="55" t="s">
        <v>153</v>
      </c>
      <c r="C47" s="55"/>
      <c r="D47" s="121"/>
      <c r="E47" s="121"/>
      <c r="F47" s="121"/>
      <c r="G47" s="56" t="s">
        <v>98</v>
      </c>
      <c r="H47" s="55" t="s">
        <v>201</v>
      </c>
      <c r="I47" s="55"/>
    </row>
    <row r="48" spans="1:9" ht="33" customHeight="1" x14ac:dyDescent="0.3">
      <c r="A48" s="55"/>
      <c r="B48" s="55" t="s">
        <v>154</v>
      </c>
      <c r="C48" s="55"/>
      <c r="D48" s="121"/>
      <c r="E48" s="120" t="s">
        <v>103</v>
      </c>
      <c r="F48" s="120" t="s">
        <v>80</v>
      </c>
      <c r="G48" s="56" t="s">
        <v>78</v>
      </c>
      <c r="H48" s="55" t="s">
        <v>201</v>
      </c>
      <c r="I48" s="55"/>
    </row>
    <row r="49" spans="1:9" ht="33" customHeight="1" x14ac:dyDescent="0.3">
      <c r="A49" s="55"/>
      <c r="B49" s="55" t="s">
        <v>155</v>
      </c>
      <c r="C49" s="55"/>
      <c r="D49" s="121"/>
      <c r="E49" s="121"/>
      <c r="F49" s="121"/>
      <c r="G49" s="56" t="s">
        <v>79</v>
      </c>
      <c r="H49" s="55" t="s">
        <v>201</v>
      </c>
      <c r="I49" s="55"/>
    </row>
    <row r="50" spans="1:9" ht="33" customHeight="1" thickBot="1" x14ac:dyDescent="0.35">
      <c r="A50" s="55"/>
      <c r="B50" s="55" t="s">
        <v>156</v>
      </c>
      <c r="C50" s="55"/>
      <c r="D50" s="121"/>
      <c r="E50" s="121"/>
      <c r="F50" s="121"/>
      <c r="G50" s="56" t="s">
        <v>98</v>
      </c>
      <c r="H50" s="55" t="s">
        <v>201</v>
      </c>
      <c r="I50" s="55"/>
    </row>
    <row r="51" spans="1:9" x14ac:dyDescent="0.3">
      <c r="A51" s="54"/>
      <c r="B51" s="54"/>
      <c r="C51" s="54"/>
      <c r="D51" s="54"/>
      <c r="E51" s="54" t="s">
        <v>81</v>
      </c>
      <c r="F51" s="54"/>
      <c r="G51" s="54"/>
      <c r="H51" s="54"/>
      <c r="I51" s="54"/>
    </row>
    <row r="52" spans="1:9" ht="70" x14ac:dyDescent="0.3">
      <c r="A52" s="55"/>
      <c r="B52" s="55" t="s">
        <v>179</v>
      </c>
      <c r="C52" s="55"/>
      <c r="D52" s="127" t="s">
        <v>70</v>
      </c>
      <c r="E52" s="56" t="s">
        <v>104</v>
      </c>
      <c r="F52" s="60" t="s">
        <v>71</v>
      </c>
      <c r="G52" s="56"/>
      <c r="H52" s="55" t="s">
        <v>201</v>
      </c>
      <c r="I52" s="55"/>
    </row>
    <row r="53" spans="1:9" ht="70" x14ac:dyDescent="0.3">
      <c r="A53" s="55"/>
      <c r="B53" s="55" t="s">
        <v>157</v>
      </c>
      <c r="C53" s="55"/>
      <c r="D53" s="127"/>
      <c r="E53" s="56" t="s">
        <v>105</v>
      </c>
      <c r="F53" s="60" t="s">
        <v>71</v>
      </c>
      <c r="G53" s="56"/>
      <c r="H53" s="55" t="s">
        <v>201</v>
      </c>
      <c r="I53" s="55"/>
    </row>
    <row r="54" spans="1:9" ht="70" x14ac:dyDescent="0.3">
      <c r="A54" s="55"/>
      <c r="B54" s="55" t="s">
        <v>158</v>
      </c>
      <c r="C54" s="55"/>
      <c r="D54" s="127"/>
      <c r="E54" s="56" t="s">
        <v>106</v>
      </c>
      <c r="F54" s="60" t="s">
        <v>71</v>
      </c>
      <c r="G54" s="56"/>
      <c r="H54" s="55" t="s">
        <v>201</v>
      </c>
      <c r="I54" s="55"/>
    </row>
    <row r="55" spans="1:9" ht="70" x14ac:dyDescent="0.3">
      <c r="A55" s="55"/>
      <c r="B55" s="55" t="s">
        <v>159</v>
      </c>
      <c r="C55" s="55"/>
      <c r="D55" s="127"/>
      <c r="E55" s="56" t="s">
        <v>107</v>
      </c>
      <c r="F55" s="60" t="s">
        <v>71</v>
      </c>
      <c r="G55" s="56"/>
      <c r="H55" s="55" t="s">
        <v>201</v>
      </c>
      <c r="I55" s="55"/>
    </row>
    <row r="56" spans="1:9" ht="70" x14ac:dyDescent="0.3">
      <c r="A56" s="55"/>
      <c r="B56" s="55" t="s">
        <v>160</v>
      </c>
      <c r="C56" s="55"/>
      <c r="D56" s="127"/>
      <c r="E56" s="56" t="s">
        <v>108</v>
      </c>
      <c r="F56" s="60" t="s">
        <v>71</v>
      </c>
      <c r="G56" s="56"/>
      <c r="H56" s="55" t="s">
        <v>201</v>
      </c>
      <c r="I56" s="55"/>
    </row>
    <row r="57" spans="1:9" ht="84" x14ac:dyDescent="0.3">
      <c r="A57" s="55"/>
      <c r="B57" s="55" t="s">
        <v>161</v>
      </c>
      <c r="C57" s="55"/>
      <c r="D57" s="127" t="s">
        <v>75</v>
      </c>
      <c r="E57" s="56" t="s">
        <v>109</v>
      </c>
      <c r="F57" s="60" t="s">
        <v>73</v>
      </c>
      <c r="G57" s="56"/>
      <c r="H57" s="55" t="s">
        <v>201</v>
      </c>
      <c r="I57" s="55"/>
    </row>
    <row r="58" spans="1:9" ht="84" x14ac:dyDescent="0.3">
      <c r="A58" s="55"/>
      <c r="B58" s="55" t="s">
        <v>162</v>
      </c>
      <c r="C58" s="55"/>
      <c r="D58" s="127"/>
      <c r="E58" s="56" t="s">
        <v>110</v>
      </c>
      <c r="F58" s="60" t="s">
        <v>73</v>
      </c>
      <c r="G58" s="56"/>
      <c r="H58" s="55" t="s">
        <v>201</v>
      </c>
      <c r="I58" s="55"/>
    </row>
    <row r="59" spans="1:9" ht="84" x14ac:dyDescent="0.3">
      <c r="A59" s="55"/>
      <c r="B59" s="55" t="s">
        <v>180</v>
      </c>
      <c r="C59" s="55"/>
      <c r="D59" s="127"/>
      <c r="E59" s="56" t="s">
        <v>111</v>
      </c>
      <c r="F59" s="60" t="s">
        <v>72</v>
      </c>
      <c r="G59" s="56"/>
      <c r="H59" s="55" t="s">
        <v>201</v>
      </c>
      <c r="I59" s="55"/>
    </row>
    <row r="60" spans="1:9" ht="84" x14ac:dyDescent="0.3">
      <c r="A60" s="55"/>
      <c r="B60" s="55" t="s">
        <v>163</v>
      </c>
      <c r="C60" s="55"/>
      <c r="D60" s="127"/>
      <c r="E60" s="56" t="s">
        <v>112</v>
      </c>
      <c r="F60" s="60" t="s">
        <v>72</v>
      </c>
      <c r="G60" s="56"/>
      <c r="H60" s="55" t="s">
        <v>201</v>
      </c>
      <c r="I60" s="55"/>
    </row>
    <row r="61" spans="1:9" ht="84.5" thickBot="1" x14ac:dyDescent="0.35">
      <c r="A61" s="55"/>
      <c r="B61" s="55" t="s">
        <v>164</v>
      </c>
      <c r="C61" s="55"/>
      <c r="D61" s="127"/>
      <c r="E61" s="56" t="s">
        <v>113</v>
      </c>
      <c r="F61" s="60" t="s">
        <v>72</v>
      </c>
      <c r="G61" s="56"/>
      <c r="H61" s="55" t="s">
        <v>201</v>
      </c>
      <c r="I61" s="55"/>
    </row>
    <row r="62" spans="1:9" x14ac:dyDescent="0.3">
      <c r="A62" s="54"/>
      <c r="B62" s="54"/>
      <c r="C62" s="54"/>
      <c r="D62" s="54"/>
      <c r="E62" s="54" t="s">
        <v>61</v>
      </c>
      <c r="F62" s="54"/>
      <c r="G62" s="54"/>
      <c r="H62" s="54"/>
      <c r="I62" s="54"/>
    </row>
    <row r="63" spans="1:9" ht="28" x14ac:dyDescent="0.3">
      <c r="A63" s="55"/>
      <c r="B63" s="55" t="s">
        <v>181</v>
      </c>
      <c r="C63" s="55"/>
      <c r="D63" s="127" t="s">
        <v>76</v>
      </c>
      <c r="E63" s="56" t="s">
        <v>114</v>
      </c>
      <c r="F63" s="60" t="s">
        <v>62</v>
      </c>
      <c r="G63" s="56"/>
      <c r="H63" s="55" t="s">
        <v>201</v>
      </c>
      <c r="I63" s="58" t="s">
        <v>206</v>
      </c>
    </row>
    <row r="64" spans="1:9" ht="28.5" thickBot="1" x14ac:dyDescent="0.35">
      <c r="A64" s="55"/>
      <c r="B64" s="55" t="s">
        <v>165</v>
      </c>
      <c r="C64" s="55"/>
      <c r="D64" s="127"/>
      <c r="E64" s="56" t="s">
        <v>115</v>
      </c>
      <c r="F64" s="60" t="s">
        <v>62</v>
      </c>
      <c r="G64" s="56"/>
      <c r="H64" s="55" t="s">
        <v>201</v>
      </c>
      <c r="I64" s="58" t="s">
        <v>207</v>
      </c>
    </row>
    <row r="65" spans="1:9" x14ac:dyDescent="0.3">
      <c r="A65" s="54"/>
      <c r="B65" s="54"/>
      <c r="C65" s="54"/>
      <c r="D65" s="54"/>
      <c r="E65" s="54" t="s">
        <v>63</v>
      </c>
      <c r="F65" s="54"/>
      <c r="G65" s="54"/>
      <c r="H65" s="54"/>
      <c r="I65" s="54"/>
    </row>
    <row r="66" spans="1:9" ht="28" x14ac:dyDescent="0.3">
      <c r="A66" s="55"/>
      <c r="B66" s="55" t="s">
        <v>182</v>
      </c>
      <c r="C66" s="55"/>
      <c r="D66" s="127" t="s">
        <v>77</v>
      </c>
      <c r="E66" s="56" t="s">
        <v>116</v>
      </c>
      <c r="F66" s="60" t="s">
        <v>62</v>
      </c>
      <c r="G66" s="56"/>
      <c r="H66" s="55" t="s">
        <v>201</v>
      </c>
      <c r="I66" s="58" t="s">
        <v>208</v>
      </c>
    </row>
    <row r="67" spans="1:9" ht="28" x14ac:dyDescent="0.3">
      <c r="A67" s="55"/>
      <c r="B67" s="55" t="s">
        <v>183</v>
      </c>
      <c r="C67" s="55"/>
      <c r="D67" s="127"/>
      <c r="E67" s="56" t="s">
        <v>117</v>
      </c>
      <c r="F67" s="60" t="s">
        <v>62</v>
      </c>
      <c r="G67" s="56"/>
      <c r="H67" s="55" t="s">
        <v>201</v>
      </c>
      <c r="I67" s="58" t="s">
        <v>209</v>
      </c>
    </row>
  </sheetData>
  <mergeCells count="30">
    <mergeCell ref="D6:D13"/>
    <mergeCell ref="D63:D64"/>
    <mergeCell ref="D66:D67"/>
    <mergeCell ref="A1:I2"/>
    <mergeCell ref="D3:I3"/>
    <mergeCell ref="D52:D56"/>
    <mergeCell ref="D57:D61"/>
    <mergeCell ref="D15:D19"/>
    <mergeCell ref="D21:D35"/>
    <mergeCell ref="E21:E23"/>
    <mergeCell ref="F21:F23"/>
    <mergeCell ref="E24:E26"/>
    <mergeCell ref="F24:F26"/>
    <mergeCell ref="E27:E29"/>
    <mergeCell ref="F27:F29"/>
    <mergeCell ref="E30:E32"/>
    <mergeCell ref="F30:F32"/>
    <mergeCell ref="E33:E35"/>
    <mergeCell ref="F33:F35"/>
    <mergeCell ref="D36:D50"/>
    <mergeCell ref="E36:E38"/>
    <mergeCell ref="F36:F38"/>
    <mergeCell ref="E39:E41"/>
    <mergeCell ref="F39:F41"/>
    <mergeCell ref="E42:E44"/>
    <mergeCell ref="F42:F44"/>
    <mergeCell ref="E45:E47"/>
    <mergeCell ref="F45:F47"/>
    <mergeCell ref="E48:E50"/>
    <mergeCell ref="F48:F50"/>
  </mergeCells>
  <phoneticPr fontId="4" type="noConversion"/>
  <conditionalFormatting sqref="H4">
    <cfRule type="cellIs" dxfId="47" priority="109" operator="equal">
      <formula>"Not executed"</formula>
    </cfRule>
  </conditionalFormatting>
  <conditionalFormatting sqref="H1:H2">
    <cfRule type="cellIs" dxfId="46" priority="113" operator="equal">
      <formula>"Failed"</formula>
    </cfRule>
    <cfRule type="cellIs" dxfId="45" priority="114" operator="equal">
      <formula>"Passed"</formula>
    </cfRule>
  </conditionalFormatting>
  <conditionalFormatting sqref="H1:H2">
    <cfRule type="cellIs" dxfId="44" priority="112" operator="equal">
      <formula>"Not executed"</formula>
    </cfRule>
  </conditionalFormatting>
  <conditionalFormatting sqref="H4">
    <cfRule type="cellIs" dxfId="43" priority="110" operator="equal">
      <formula>"Failed"</formula>
    </cfRule>
    <cfRule type="cellIs" dxfId="42" priority="111" operator="equal">
      <formula>"Passed"</formula>
    </cfRule>
  </conditionalFormatting>
  <conditionalFormatting sqref="H15:H19 H63:H64 H6:H13 H21:H50 H52:H61">
    <cfRule type="cellIs" dxfId="41" priority="106" operator="equal">
      <formula>"Not executed"</formula>
    </cfRule>
    <cfRule type="cellIs" dxfId="40" priority="107" operator="equal">
      <formula>"Failed"</formula>
    </cfRule>
    <cfRule type="cellIs" dxfId="39" priority="108" operator="equal">
      <formula>"Passed"</formula>
    </cfRule>
  </conditionalFormatting>
  <conditionalFormatting sqref="H66:H67">
    <cfRule type="cellIs" dxfId="38" priority="70" operator="equal">
      <formula>"Not executed"</formula>
    </cfRule>
    <cfRule type="cellIs" dxfId="37" priority="71" operator="equal">
      <formula>"Failed"</formula>
    </cfRule>
    <cfRule type="cellIs" dxfId="36" priority="72" operator="equal">
      <formula>"Passed"</formula>
    </cfRule>
  </conditionalFormatting>
  <dataValidations count="1">
    <dataValidation type="list" allowBlank="1" showInputMessage="1" showErrorMessage="1" sqref="H63:H64 H21:H50 H66:H67 H15:H19 H6:H13 H52:H61">
      <formula1>"Pass by VT, Fail by VT, Passed,Failed,Not executed"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topLeftCell="A25" workbookViewId="0">
      <selection activeCell="K19" sqref="K19"/>
    </sheetView>
  </sheetViews>
  <sheetFormatPr defaultRowHeight="14" x14ac:dyDescent="0.3"/>
  <cols>
    <col min="1" max="1" width="9.25" customWidth="1"/>
    <col min="2" max="2" width="14.75" customWidth="1"/>
    <col min="3" max="3" width="20.1640625" customWidth="1"/>
    <col min="4" max="4" width="13.25" customWidth="1"/>
    <col min="5" max="5" width="23.5" customWidth="1"/>
    <col min="6" max="6" width="22.9140625" customWidth="1"/>
    <col min="7" max="7" width="21" customWidth="1"/>
    <col min="8" max="8" width="23" customWidth="1"/>
    <col min="9" max="10" width="20.4140625" customWidth="1"/>
    <col min="11" max="11" width="11" customWidth="1"/>
    <col min="12" max="12" width="10.08203125" customWidth="1"/>
  </cols>
  <sheetData>
    <row r="1" spans="1:12" ht="14" customHeight="1" x14ac:dyDescent="0.3">
      <c r="A1" s="137" t="s">
        <v>241</v>
      </c>
      <c r="B1" s="138"/>
      <c r="C1" s="138"/>
      <c r="D1" s="138"/>
      <c r="E1" s="138"/>
      <c r="F1" s="138"/>
      <c r="G1" s="138"/>
      <c r="H1" s="138"/>
      <c r="I1" s="138"/>
      <c r="J1" s="138"/>
    </row>
    <row r="2" spans="1:12" ht="14.5" customHeight="1" x14ac:dyDescent="0.3">
      <c r="A2" s="137"/>
      <c r="B2" s="138"/>
      <c r="C2" s="138"/>
      <c r="D2" s="138"/>
      <c r="E2" s="138"/>
      <c r="F2" s="138"/>
      <c r="G2" s="138"/>
      <c r="H2" s="138"/>
      <c r="I2" s="138"/>
      <c r="J2" s="138"/>
    </row>
    <row r="3" spans="1:12" ht="17.5" customHeight="1" x14ac:dyDescent="0.3">
      <c r="A3" s="136" t="s">
        <v>240</v>
      </c>
      <c r="B3" s="136"/>
      <c r="C3" s="136"/>
      <c r="D3" s="136"/>
      <c r="E3" s="136"/>
      <c r="F3" s="136"/>
      <c r="G3" s="136"/>
      <c r="H3" s="136"/>
      <c r="I3" s="136"/>
      <c r="J3" s="136"/>
      <c r="K3" s="77"/>
      <c r="L3" s="77"/>
    </row>
    <row r="4" spans="1:12" x14ac:dyDescent="0.3">
      <c r="A4" s="141" t="s">
        <v>218</v>
      </c>
      <c r="B4" s="141"/>
      <c r="C4" s="141"/>
      <c r="D4" s="141"/>
      <c r="E4" s="141"/>
      <c r="F4" s="141"/>
      <c r="G4" s="135" t="s">
        <v>219</v>
      </c>
      <c r="H4" s="135"/>
      <c r="I4" s="135"/>
      <c r="J4" s="135"/>
      <c r="K4" s="77"/>
      <c r="L4" s="77"/>
    </row>
    <row r="5" spans="1:12" x14ac:dyDescent="0.3">
      <c r="A5" s="142" t="s">
        <v>220</v>
      </c>
      <c r="B5" s="139" t="s">
        <v>279</v>
      </c>
      <c r="C5" s="69" t="s">
        <v>221</v>
      </c>
      <c r="D5" s="69" t="s">
        <v>222</v>
      </c>
      <c r="E5" s="69" t="s">
        <v>223</v>
      </c>
      <c r="F5" s="69" t="s">
        <v>224</v>
      </c>
      <c r="G5" s="69" t="s">
        <v>225</v>
      </c>
      <c r="H5" s="69" t="s">
        <v>223</v>
      </c>
      <c r="I5" s="72" t="s">
        <v>224</v>
      </c>
      <c r="J5" s="134" t="s">
        <v>242</v>
      </c>
      <c r="K5" s="77"/>
      <c r="L5" s="77"/>
    </row>
    <row r="6" spans="1:12" ht="28" x14ac:dyDescent="0.3">
      <c r="A6" s="142"/>
      <c r="B6" s="140"/>
      <c r="C6" s="73" t="s">
        <v>226</v>
      </c>
      <c r="D6" s="73" t="s">
        <v>227</v>
      </c>
      <c r="E6" s="73" t="s">
        <v>228</v>
      </c>
      <c r="F6" s="73" t="s">
        <v>229</v>
      </c>
      <c r="G6" s="73" t="s">
        <v>230</v>
      </c>
      <c r="H6" s="73" t="s">
        <v>230</v>
      </c>
      <c r="I6" s="74" t="s">
        <v>230</v>
      </c>
      <c r="J6" s="134"/>
      <c r="K6" s="73" t="s">
        <v>280</v>
      </c>
      <c r="L6" s="78"/>
    </row>
    <row r="7" spans="1:12" x14ac:dyDescent="0.3">
      <c r="A7" s="68">
        <v>1</v>
      </c>
      <c r="B7" s="78" t="s">
        <v>243</v>
      </c>
      <c r="C7" s="69" t="s">
        <v>231</v>
      </c>
      <c r="D7" s="69" t="s">
        <v>231</v>
      </c>
      <c r="E7" s="69" t="s">
        <v>231</v>
      </c>
      <c r="F7" s="69" t="s">
        <v>231</v>
      </c>
      <c r="G7" s="69" t="s">
        <v>231</v>
      </c>
      <c r="H7" s="69" t="s">
        <v>231</v>
      </c>
      <c r="I7" s="72" t="s">
        <v>231</v>
      </c>
      <c r="J7" s="79" t="s">
        <v>201</v>
      </c>
      <c r="K7" s="78"/>
      <c r="L7" s="78"/>
    </row>
    <row r="8" spans="1:12" x14ac:dyDescent="0.3">
      <c r="A8" s="68">
        <v>2</v>
      </c>
      <c r="B8" s="78" t="s">
        <v>244</v>
      </c>
      <c r="C8" s="69" t="s">
        <v>231</v>
      </c>
      <c r="D8" s="69" t="s">
        <v>231</v>
      </c>
      <c r="E8" s="69" t="s">
        <v>231</v>
      </c>
      <c r="F8" s="69" t="s">
        <v>232</v>
      </c>
      <c r="G8" s="69" t="s">
        <v>233</v>
      </c>
      <c r="H8" s="69" t="s">
        <v>231</v>
      </c>
      <c r="I8" s="72" t="s">
        <v>234</v>
      </c>
      <c r="J8" s="79" t="s">
        <v>201</v>
      </c>
      <c r="K8" s="69" t="s">
        <v>281</v>
      </c>
      <c r="L8" s="80">
        <v>0.10150000000000001</v>
      </c>
    </row>
    <row r="9" spans="1:12" x14ac:dyDescent="0.3">
      <c r="A9" s="68">
        <v>3</v>
      </c>
      <c r="B9" s="78" t="s">
        <v>245</v>
      </c>
      <c r="C9" s="69" t="s">
        <v>231</v>
      </c>
      <c r="D9" s="69" t="s">
        <v>231</v>
      </c>
      <c r="E9" s="69" t="s">
        <v>231</v>
      </c>
      <c r="F9" s="69" t="s">
        <v>235</v>
      </c>
      <c r="G9" s="69" t="s">
        <v>233</v>
      </c>
      <c r="H9" s="75" t="s">
        <v>231</v>
      </c>
      <c r="I9" s="72" t="s">
        <v>236</v>
      </c>
      <c r="J9" s="79" t="s">
        <v>201</v>
      </c>
      <c r="K9" s="69" t="s">
        <v>282</v>
      </c>
      <c r="L9" s="81">
        <v>1</v>
      </c>
    </row>
    <row r="10" spans="1:12" x14ac:dyDescent="0.3">
      <c r="A10" s="68">
        <v>4</v>
      </c>
      <c r="B10" s="78" t="s">
        <v>246</v>
      </c>
      <c r="C10" s="69" t="s">
        <v>231</v>
      </c>
      <c r="D10" s="69" t="s">
        <v>231</v>
      </c>
      <c r="E10" s="69" t="s">
        <v>232</v>
      </c>
      <c r="F10" s="69" t="s">
        <v>231</v>
      </c>
      <c r="G10" s="69" t="s">
        <v>233</v>
      </c>
      <c r="H10" s="69" t="s">
        <v>237</v>
      </c>
      <c r="I10" s="72" t="s">
        <v>231</v>
      </c>
      <c r="J10" s="79" t="s">
        <v>201</v>
      </c>
      <c r="K10" s="69" t="s">
        <v>281</v>
      </c>
      <c r="L10" s="80">
        <v>0.10150000000000001</v>
      </c>
    </row>
    <row r="11" spans="1:12" x14ac:dyDescent="0.3">
      <c r="A11" s="68">
        <v>5</v>
      </c>
      <c r="B11" s="78" t="s">
        <v>247</v>
      </c>
      <c r="C11" s="69" t="s">
        <v>231</v>
      </c>
      <c r="D11" s="69" t="s">
        <v>231</v>
      </c>
      <c r="E11" s="69" t="s">
        <v>232</v>
      </c>
      <c r="F11" s="69" t="s">
        <v>232</v>
      </c>
      <c r="G11" s="69" t="s">
        <v>233</v>
      </c>
      <c r="H11" s="69" t="s">
        <v>237</v>
      </c>
      <c r="I11" s="72" t="s">
        <v>234</v>
      </c>
      <c r="J11" s="79" t="s">
        <v>201</v>
      </c>
      <c r="K11" s="69" t="s">
        <v>281</v>
      </c>
      <c r="L11" s="80">
        <v>0.1013</v>
      </c>
    </row>
    <row r="12" spans="1:12" x14ac:dyDescent="0.3">
      <c r="A12" s="68">
        <v>6</v>
      </c>
      <c r="B12" s="78" t="s">
        <v>248</v>
      </c>
      <c r="C12" s="69" t="s">
        <v>231</v>
      </c>
      <c r="D12" s="69" t="s">
        <v>231</v>
      </c>
      <c r="E12" s="69" t="s">
        <v>232</v>
      </c>
      <c r="F12" s="69" t="s">
        <v>235</v>
      </c>
      <c r="G12" s="69" t="s">
        <v>233</v>
      </c>
      <c r="H12" s="69" t="s">
        <v>237</v>
      </c>
      <c r="I12" s="72" t="s">
        <v>236</v>
      </c>
      <c r="J12" s="79" t="s">
        <v>201</v>
      </c>
      <c r="K12" s="69"/>
      <c r="L12" s="81"/>
    </row>
    <row r="13" spans="1:12" x14ac:dyDescent="0.3">
      <c r="A13" s="68">
        <v>7</v>
      </c>
      <c r="B13" s="78" t="s">
        <v>249</v>
      </c>
      <c r="C13" s="69" t="s">
        <v>231</v>
      </c>
      <c r="D13" s="69" t="s">
        <v>231</v>
      </c>
      <c r="E13" s="69" t="s">
        <v>235</v>
      </c>
      <c r="F13" s="69" t="s">
        <v>231</v>
      </c>
      <c r="G13" s="69" t="s">
        <v>233</v>
      </c>
      <c r="H13" s="69" t="s">
        <v>238</v>
      </c>
      <c r="I13" s="72" t="s">
        <v>231</v>
      </c>
      <c r="J13" s="79" t="s">
        <v>201</v>
      </c>
      <c r="K13" s="69" t="s">
        <v>282</v>
      </c>
      <c r="L13" s="81">
        <v>1</v>
      </c>
    </row>
    <row r="14" spans="1:12" x14ac:dyDescent="0.3">
      <c r="A14" s="68">
        <v>8</v>
      </c>
      <c r="B14" s="78" t="s">
        <v>250</v>
      </c>
      <c r="C14" s="69" t="s">
        <v>231</v>
      </c>
      <c r="D14" s="69" t="s">
        <v>231</v>
      </c>
      <c r="E14" s="69" t="s">
        <v>235</v>
      </c>
      <c r="F14" s="69" t="s">
        <v>232</v>
      </c>
      <c r="G14" s="69" t="s">
        <v>233</v>
      </c>
      <c r="H14" s="69" t="s">
        <v>238</v>
      </c>
      <c r="I14" s="72" t="s">
        <v>234</v>
      </c>
      <c r="J14" s="79" t="s">
        <v>201</v>
      </c>
      <c r="K14" s="78"/>
      <c r="L14" s="78"/>
    </row>
    <row r="15" spans="1:12" x14ac:dyDescent="0.3">
      <c r="A15" s="68">
        <v>9</v>
      </c>
      <c r="B15" s="78" t="s">
        <v>251</v>
      </c>
      <c r="C15" s="69" t="s">
        <v>231</v>
      </c>
      <c r="D15" s="69" t="s">
        <v>231</v>
      </c>
      <c r="E15" s="69" t="s">
        <v>235</v>
      </c>
      <c r="F15" s="69" t="s">
        <v>235</v>
      </c>
      <c r="G15" s="69" t="s">
        <v>233</v>
      </c>
      <c r="H15" s="69" t="s">
        <v>238</v>
      </c>
      <c r="I15" s="72" t="s">
        <v>236</v>
      </c>
      <c r="J15" s="79" t="s">
        <v>201</v>
      </c>
      <c r="K15" s="69" t="s">
        <v>282</v>
      </c>
      <c r="L15" s="81">
        <v>1</v>
      </c>
    </row>
    <row r="16" spans="1:12" x14ac:dyDescent="0.3">
      <c r="A16" s="68">
        <v>10</v>
      </c>
      <c r="B16" s="78" t="s">
        <v>252</v>
      </c>
      <c r="C16" s="69" t="s">
        <v>231</v>
      </c>
      <c r="D16" s="69" t="s">
        <v>239</v>
      </c>
      <c r="E16" s="69" t="s">
        <v>231</v>
      </c>
      <c r="F16" s="69" t="s">
        <v>231</v>
      </c>
      <c r="G16" s="69" t="s">
        <v>233</v>
      </c>
      <c r="H16" s="69" t="s">
        <v>231</v>
      </c>
      <c r="I16" s="72" t="s">
        <v>231</v>
      </c>
      <c r="J16" s="79" t="s">
        <v>201</v>
      </c>
      <c r="K16" s="77"/>
      <c r="L16" s="77"/>
    </row>
    <row r="17" spans="1:12" x14ac:dyDescent="0.3">
      <c r="A17" s="68">
        <v>11</v>
      </c>
      <c r="B17" s="78" t="s">
        <v>253</v>
      </c>
      <c r="C17" s="69" t="s">
        <v>231</v>
      </c>
      <c r="D17" s="69" t="s">
        <v>239</v>
      </c>
      <c r="E17" s="69" t="s">
        <v>231</v>
      </c>
      <c r="F17" s="69" t="s">
        <v>232</v>
      </c>
      <c r="G17" s="69" t="s">
        <v>233</v>
      </c>
      <c r="H17" s="69" t="s">
        <v>231</v>
      </c>
      <c r="I17" s="72" t="s">
        <v>234</v>
      </c>
      <c r="J17" s="79" t="s">
        <v>201</v>
      </c>
      <c r="K17" s="77"/>
      <c r="L17" s="77"/>
    </row>
    <row r="18" spans="1:12" x14ac:dyDescent="0.3">
      <c r="A18" s="68">
        <v>12</v>
      </c>
      <c r="B18" s="78" t="s">
        <v>254</v>
      </c>
      <c r="C18" s="69" t="s">
        <v>231</v>
      </c>
      <c r="D18" s="69" t="s">
        <v>239</v>
      </c>
      <c r="E18" s="69" t="s">
        <v>231</v>
      </c>
      <c r="F18" s="69" t="s">
        <v>235</v>
      </c>
      <c r="G18" s="69" t="s">
        <v>233</v>
      </c>
      <c r="H18" s="75" t="s">
        <v>231</v>
      </c>
      <c r="I18" s="72" t="s">
        <v>236</v>
      </c>
      <c r="J18" s="79" t="s">
        <v>201</v>
      </c>
      <c r="K18" s="77"/>
      <c r="L18" s="77"/>
    </row>
    <row r="19" spans="1:12" x14ac:dyDescent="0.3">
      <c r="A19" s="68">
        <v>13</v>
      </c>
      <c r="B19" s="78" t="s">
        <v>255</v>
      </c>
      <c r="C19" s="69" t="s">
        <v>231</v>
      </c>
      <c r="D19" s="69" t="s">
        <v>239</v>
      </c>
      <c r="E19" s="69" t="s">
        <v>232</v>
      </c>
      <c r="F19" s="69" t="s">
        <v>231</v>
      </c>
      <c r="G19" s="69" t="s">
        <v>233</v>
      </c>
      <c r="H19" s="69" t="s">
        <v>237</v>
      </c>
      <c r="I19" s="72" t="s">
        <v>231</v>
      </c>
      <c r="J19" s="79" t="s">
        <v>201</v>
      </c>
      <c r="K19" s="77"/>
      <c r="L19" s="77"/>
    </row>
    <row r="20" spans="1:12" x14ac:dyDescent="0.3">
      <c r="A20" s="68">
        <v>14</v>
      </c>
      <c r="B20" s="78" t="s">
        <v>256</v>
      </c>
      <c r="C20" s="69" t="s">
        <v>231</v>
      </c>
      <c r="D20" s="69" t="s">
        <v>239</v>
      </c>
      <c r="E20" s="69" t="s">
        <v>232</v>
      </c>
      <c r="F20" s="69" t="s">
        <v>232</v>
      </c>
      <c r="G20" s="69" t="s">
        <v>233</v>
      </c>
      <c r="H20" s="69" t="s">
        <v>237</v>
      </c>
      <c r="I20" s="72" t="s">
        <v>234</v>
      </c>
      <c r="J20" s="79" t="s">
        <v>201</v>
      </c>
      <c r="K20" s="77"/>
      <c r="L20" s="77"/>
    </row>
    <row r="21" spans="1:12" x14ac:dyDescent="0.3">
      <c r="A21" s="68">
        <v>15</v>
      </c>
      <c r="B21" s="78" t="s">
        <v>257</v>
      </c>
      <c r="C21" s="69" t="s">
        <v>231</v>
      </c>
      <c r="D21" s="69" t="s">
        <v>239</v>
      </c>
      <c r="E21" s="69" t="s">
        <v>232</v>
      </c>
      <c r="F21" s="69" t="s">
        <v>235</v>
      </c>
      <c r="G21" s="69" t="s">
        <v>233</v>
      </c>
      <c r="H21" s="69" t="s">
        <v>237</v>
      </c>
      <c r="I21" s="72" t="s">
        <v>236</v>
      </c>
      <c r="J21" s="79" t="s">
        <v>201</v>
      </c>
      <c r="K21" s="77"/>
      <c r="L21" s="77"/>
    </row>
    <row r="22" spans="1:12" x14ac:dyDescent="0.3">
      <c r="A22" s="68">
        <v>16</v>
      </c>
      <c r="B22" s="78" t="s">
        <v>258</v>
      </c>
      <c r="C22" s="69" t="s">
        <v>231</v>
      </c>
      <c r="D22" s="69" t="s">
        <v>239</v>
      </c>
      <c r="E22" s="69" t="s">
        <v>235</v>
      </c>
      <c r="F22" s="69" t="s">
        <v>231</v>
      </c>
      <c r="G22" s="69" t="s">
        <v>233</v>
      </c>
      <c r="H22" s="69" t="s">
        <v>238</v>
      </c>
      <c r="I22" s="72" t="s">
        <v>231</v>
      </c>
      <c r="J22" s="79" t="s">
        <v>201</v>
      </c>
      <c r="K22" s="77"/>
      <c r="L22" s="77"/>
    </row>
    <row r="23" spans="1:12" x14ac:dyDescent="0.3">
      <c r="A23" s="68">
        <v>17</v>
      </c>
      <c r="B23" s="78" t="s">
        <v>259</v>
      </c>
      <c r="C23" s="69" t="s">
        <v>231</v>
      </c>
      <c r="D23" s="69" t="s">
        <v>239</v>
      </c>
      <c r="E23" s="69" t="s">
        <v>235</v>
      </c>
      <c r="F23" s="69" t="s">
        <v>232</v>
      </c>
      <c r="G23" s="69" t="s">
        <v>233</v>
      </c>
      <c r="H23" s="69" t="s">
        <v>238</v>
      </c>
      <c r="I23" s="72" t="s">
        <v>234</v>
      </c>
      <c r="J23" s="79" t="s">
        <v>201</v>
      </c>
      <c r="K23" s="77"/>
      <c r="L23" s="77"/>
    </row>
    <row r="24" spans="1:12" x14ac:dyDescent="0.3">
      <c r="A24" s="68">
        <v>18</v>
      </c>
      <c r="B24" s="78" t="s">
        <v>260</v>
      </c>
      <c r="C24" s="69" t="s">
        <v>231</v>
      </c>
      <c r="D24" s="69" t="s">
        <v>239</v>
      </c>
      <c r="E24" s="69" t="s">
        <v>235</v>
      </c>
      <c r="F24" s="69" t="s">
        <v>235</v>
      </c>
      <c r="G24" s="69" t="s">
        <v>233</v>
      </c>
      <c r="H24" s="69" t="s">
        <v>238</v>
      </c>
      <c r="I24" s="72" t="s">
        <v>236</v>
      </c>
      <c r="J24" s="79" t="s">
        <v>201</v>
      </c>
      <c r="K24" s="77"/>
      <c r="L24" s="77"/>
    </row>
    <row r="25" spans="1:12" x14ac:dyDescent="0.3">
      <c r="A25" s="68">
        <v>19</v>
      </c>
      <c r="B25" s="78" t="s">
        <v>261</v>
      </c>
      <c r="C25" s="69" t="s">
        <v>239</v>
      </c>
      <c r="D25" s="69" t="s">
        <v>231</v>
      </c>
      <c r="E25" s="69" t="s">
        <v>231</v>
      </c>
      <c r="F25" s="69" t="s">
        <v>231</v>
      </c>
      <c r="G25" s="69" t="s">
        <v>233</v>
      </c>
      <c r="H25" s="69" t="s">
        <v>231</v>
      </c>
      <c r="I25" s="72" t="s">
        <v>231</v>
      </c>
      <c r="J25" s="79" t="s">
        <v>201</v>
      </c>
      <c r="K25" s="77"/>
      <c r="L25" s="77"/>
    </row>
    <row r="26" spans="1:12" x14ac:dyDescent="0.3">
      <c r="A26" s="68">
        <v>20</v>
      </c>
      <c r="B26" s="78" t="s">
        <v>262</v>
      </c>
      <c r="C26" s="69" t="s">
        <v>239</v>
      </c>
      <c r="D26" s="69" t="s">
        <v>231</v>
      </c>
      <c r="E26" s="69" t="s">
        <v>231</v>
      </c>
      <c r="F26" s="69" t="s">
        <v>232</v>
      </c>
      <c r="G26" s="69" t="s">
        <v>233</v>
      </c>
      <c r="H26" s="69" t="s">
        <v>231</v>
      </c>
      <c r="I26" s="72" t="s">
        <v>234</v>
      </c>
      <c r="J26" s="79" t="s">
        <v>201</v>
      </c>
      <c r="K26" s="77"/>
      <c r="L26" s="77"/>
    </row>
    <row r="27" spans="1:12" x14ac:dyDescent="0.3">
      <c r="A27" s="68">
        <v>21</v>
      </c>
      <c r="B27" s="78" t="s">
        <v>263</v>
      </c>
      <c r="C27" s="69" t="s">
        <v>239</v>
      </c>
      <c r="D27" s="69" t="s">
        <v>231</v>
      </c>
      <c r="E27" s="69" t="s">
        <v>231</v>
      </c>
      <c r="F27" s="69" t="s">
        <v>235</v>
      </c>
      <c r="G27" s="69" t="s">
        <v>233</v>
      </c>
      <c r="H27" s="75" t="s">
        <v>231</v>
      </c>
      <c r="I27" s="72" t="s">
        <v>236</v>
      </c>
      <c r="J27" s="79" t="s">
        <v>201</v>
      </c>
      <c r="K27" s="77"/>
      <c r="L27" s="77"/>
    </row>
    <row r="28" spans="1:12" x14ac:dyDescent="0.3">
      <c r="A28" s="68">
        <v>22</v>
      </c>
      <c r="B28" s="78" t="s">
        <v>264</v>
      </c>
      <c r="C28" s="69" t="s">
        <v>239</v>
      </c>
      <c r="D28" s="69" t="s">
        <v>231</v>
      </c>
      <c r="E28" s="69" t="s">
        <v>232</v>
      </c>
      <c r="F28" s="69" t="s">
        <v>231</v>
      </c>
      <c r="G28" s="69" t="s">
        <v>233</v>
      </c>
      <c r="H28" s="69" t="s">
        <v>237</v>
      </c>
      <c r="I28" s="72" t="s">
        <v>231</v>
      </c>
      <c r="J28" s="79" t="s">
        <v>201</v>
      </c>
      <c r="K28" s="77"/>
      <c r="L28" s="77"/>
    </row>
    <row r="29" spans="1:12" x14ac:dyDescent="0.3">
      <c r="A29" s="68">
        <v>23</v>
      </c>
      <c r="B29" s="78" t="s">
        <v>265</v>
      </c>
      <c r="C29" s="69" t="s">
        <v>239</v>
      </c>
      <c r="D29" s="69" t="s">
        <v>231</v>
      </c>
      <c r="E29" s="69" t="s">
        <v>232</v>
      </c>
      <c r="F29" s="69" t="s">
        <v>232</v>
      </c>
      <c r="G29" s="69" t="s">
        <v>233</v>
      </c>
      <c r="H29" s="69" t="s">
        <v>237</v>
      </c>
      <c r="I29" s="72" t="s">
        <v>234</v>
      </c>
      <c r="J29" s="79" t="s">
        <v>201</v>
      </c>
      <c r="K29" s="77"/>
      <c r="L29" s="77"/>
    </row>
    <row r="30" spans="1:12" x14ac:dyDescent="0.3">
      <c r="A30" s="68">
        <v>24</v>
      </c>
      <c r="B30" s="78" t="s">
        <v>266</v>
      </c>
      <c r="C30" s="69" t="s">
        <v>239</v>
      </c>
      <c r="D30" s="69" t="s">
        <v>231</v>
      </c>
      <c r="E30" s="69" t="s">
        <v>232</v>
      </c>
      <c r="F30" s="69" t="s">
        <v>235</v>
      </c>
      <c r="G30" s="69" t="s">
        <v>233</v>
      </c>
      <c r="H30" s="69" t="s">
        <v>237</v>
      </c>
      <c r="I30" s="72" t="s">
        <v>236</v>
      </c>
      <c r="J30" s="79" t="s">
        <v>201</v>
      </c>
      <c r="K30" s="77"/>
      <c r="L30" s="77"/>
    </row>
    <row r="31" spans="1:12" x14ac:dyDescent="0.3">
      <c r="A31" s="68">
        <v>25</v>
      </c>
      <c r="B31" s="78" t="s">
        <v>267</v>
      </c>
      <c r="C31" s="69" t="s">
        <v>239</v>
      </c>
      <c r="D31" s="69" t="s">
        <v>231</v>
      </c>
      <c r="E31" s="69" t="s">
        <v>235</v>
      </c>
      <c r="F31" s="69" t="s">
        <v>231</v>
      </c>
      <c r="G31" s="69" t="s">
        <v>233</v>
      </c>
      <c r="H31" s="69" t="s">
        <v>238</v>
      </c>
      <c r="I31" s="72" t="s">
        <v>231</v>
      </c>
      <c r="J31" s="79" t="s">
        <v>201</v>
      </c>
      <c r="K31" s="77"/>
      <c r="L31" s="77"/>
    </row>
    <row r="32" spans="1:12" x14ac:dyDescent="0.3">
      <c r="A32" s="68">
        <v>26</v>
      </c>
      <c r="B32" s="78" t="s">
        <v>268</v>
      </c>
      <c r="C32" s="69" t="s">
        <v>239</v>
      </c>
      <c r="D32" s="69" t="s">
        <v>231</v>
      </c>
      <c r="E32" s="69" t="s">
        <v>235</v>
      </c>
      <c r="F32" s="69" t="s">
        <v>232</v>
      </c>
      <c r="G32" s="69" t="s">
        <v>233</v>
      </c>
      <c r="H32" s="69" t="s">
        <v>238</v>
      </c>
      <c r="I32" s="72" t="s">
        <v>234</v>
      </c>
      <c r="J32" s="79" t="s">
        <v>201</v>
      </c>
      <c r="K32" s="77"/>
      <c r="L32" s="77"/>
    </row>
    <row r="33" spans="1:12" x14ac:dyDescent="0.3">
      <c r="A33" s="68">
        <v>27</v>
      </c>
      <c r="B33" s="78" t="s">
        <v>269</v>
      </c>
      <c r="C33" s="69" t="s">
        <v>239</v>
      </c>
      <c r="D33" s="69" t="s">
        <v>231</v>
      </c>
      <c r="E33" s="69" t="s">
        <v>235</v>
      </c>
      <c r="F33" s="69" t="s">
        <v>235</v>
      </c>
      <c r="G33" s="69" t="s">
        <v>233</v>
      </c>
      <c r="H33" s="69" t="s">
        <v>238</v>
      </c>
      <c r="I33" s="72" t="s">
        <v>236</v>
      </c>
      <c r="J33" s="79" t="s">
        <v>201</v>
      </c>
      <c r="K33" s="77"/>
      <c r="L33" s="77"/>
    </row>
    <row r="34" spans="1:12" x14ac:dyDescent="0.3">
      <c r="A34" s="68">
        <v>28</v>
      </c>
      <c r="B34" s="78" t="s">
        <v>270</v>
      </c>
      <c r="C34" s="69" t="s">
        <v>239</v>
      </c>
      <c r="D34" s="69" t="s">
        <v>239</v>
      </c>
      <c r="E34" s="69" t="s">
        <v>231</v>
      </c>
      <c r="F34" s="69" t="s">
        <v>231</v>
      </c>
      <c r="G34" s="69" t="s">
        <v>233</v>
      </c>
      <c r="H34" s="69" t="s">
        <v>231</v>
      </c>
      <c r="I34" s="72" t="s">
        <v>231</v>
      </c>
      <c r="J34" s="79" t="s">
        <v>201</v>
      </c>
      <c r="K34" s="77"/>
      <c r="L34" s="77"/>
    </row>
    <row r="35" spans="1:12" x14ac:dyDescent="0.3">
      <c r="A35" s="68">
        <v>29</v>
      </c>
      <c r="B35" s="78" t="s">
        <v>271</v>
      </c>
      <c r="C35" s="69" t="s">
        <v>239</v>
      </c>
      <c r="D35" s="69" t="s">
        <v>239</v>
      </c>
      <c r="E35" s="69" t="s">
        <v>231</v>
      </c>
      <c r="F35" s="69" t="s">
        <v>232</v>
      </c>
      <c r="G35" s="69" t="s">
        <v>233</v>
      </c>
      <c r="H35" s="69" t="s">
        <v>231</v>
      </c>
      <c r="I35" s="72" t="s">
        <v>234</v>
      </c>
      <c r="J35" s="79" t="s">
        <v>201</v>
      </c>
      <c r="K35" s="77"/>
      <c r="L35" s="77"/>
    </row>
    <row r="36" spans="1:12" x14ac:dyDescent="0.3">
      <c r="A36" s="68">
        <v>30</v>
      </c>
      <c r="B36" s="78" t="s">
        <v>272</v>
      </c>
      <c r="C36" s="69" t="s">
        <v>239</v>
      </c>
      <c r="D36" s="69" t="s">
        <v>239</v>
      </c>
      <c r="E36" s="69" t="s">
        <v>231</v>
      </c>
      <c r="F36" s="69" t="s">
        <v>235</v>
      </c>
      <c r="G36" s="69" t="s">
        <v>233</v>
      </c>
      <c r="H36" s="75" t="s">
        <v>231</v>
      </c>
      <c r="I36" s="72" t="s">
        <v>236</v>
      </c>
      <c r="J36" s="79" t="s">
        <v>201</v>
      </c>
      <c r="K36" s="77"/>
      <c r="L36" s="77"/>
    </row>
    <row r="37" spans="1:12" x14ac:dyDescent="0.3">
      <c r="A37" s="68">
        <v>31</v>
      </c>
      <c r="B37" s="78" t="s">
        <v>273</v>
      </c>
      <c r="C37" s="69" t="s">
        <v>239</v>
      </c>
      <c r="D37" s="69" t="s">
        <v>239</v>
      </c>
      <c r="E37" s="69" t="s">
        <v>232</v>
      </c>
      <c r="F37" s="69" t="s">
        <v>231</v>
      </c>
      <c r="G37" s="69" t="s">
        <v>233</v>
      </c>
      <c r="H37" s="69" t="s">
        <v>237</v>
      </c>
      <c r="I37" s="72" t="s">
        <v>231</v>
      </c>
      <c r="J37" s="79" t="s">
        <v>201</v>
      </c>
      <c r="K37" s="77"/>
      <c r="L37" s="77"/>
    </row>
    <row r="38" spans="1:12" x14ac:dyDescent="0.3">
      <c r="A38" s="68">
        <v>32</v>
      </c>
      <c r="B38" s="78" t="s">
        <v>274</v>
      </c>
      <c r="C38" s="69" t="s">
        <v>239</v>
      </c>
      <c r="D38" s="69" t="s">
        <v>239</v>
      </c>
      <c r="E38" s="69" t="s">
        <v>232</v>
      </c>
      <c r="F38" s="69" t="s">
        <v>232</v>
      </c>
      <c r="G38" s="69" t="s">
        <v>233</v>
      </c>
      <c r="H38" s="69" t="s">
        <v>237</v>
      </c>
      <c r="I38" s="72" t="s">
        <v>234</v>
      </c>
      <c r="J38" s="79" t="s">
        <v>201</v>
      </c>
      <c r="K38" s="77"/>
      <c r="L38" s="77"/>
    </row>
    <row r="39" spans="1:12" x14ac:dyDescent="0.3">
      <c r="A39" s="68">
        <v>33</v>
      </c>
      <c r="B39" s="78" t="s">
        <v>275</v>
      </c>
      <c r="C39" s="69" t="s">
        <v>239</v>
      </c>
      <c r="D39" s="69" t="s">
        <v>239</v>
      </c>
      <c r="E39" s="69" t="s">
        <v>232</v>
      </c>
      <c r="F39" s="69" t="s">
        <v>235</v>
      </c>
      <c r="G39" s="69" t="s">
        <v>233</v>
      </c>
      <c r="H39" s="69" t="s">
        <v>237</v>
      </c>
      <c r="I39" s="72" t="s">
        <v>236</v>
      </c>
      <c r="J39" s="79" t="s">
        <v>201</v>
      </c>
      <c r="K39" s="77"/>
      <c r="L39" s="77"/>
    </row>
    <row r="40" spans="1:12" x14ac:dyDescent="0.3">
      <c r="A40" s="68">
        <v>34</v>
      </c>
      <c r="B40" s="78" t="s">
        <v>276</v>
      </c>
      <c r="C40" s="69" t="s">
        <v>239</v>
      </c>
      <c r="D40" s="69" t="s">
        <v>239</v>
      </c>
      <c r="E40" s="69" t="s">
        <v>235</v>
      </c>
      <c r="F40" s="69" t="s">
        <v>231</v>
      </c>
      <c r="G40" s="69" t="s">
        <v>233</v>
      </c>
      <c r="H40" s="69" t="s">
        <v>238</v>
      </c>
      <c r="I40" s="72" t="s">
        <v>231</v>
      </c>
      <c r="J40" s="79" t="s">
        <v>201</v>
      </c>
      <c r="K40" s="77"/>
      <c r="L40" s="77"/>
    </row>
    <row r="41" spans="1:12" x14ac:dyDescent="0.3">
      <c r="A41" s="68">
        <v>35</v>
      </c>
      <c r="B41" s="78" t="s">
        <v>277</v>
      </c>
      <c r="C41" s="69" t="s">
        <v>239</v>
      </c>
      <c r="D41" s="69" t="s">
        <v>239</v>
      </c>
      <c r="E41" s="69" t="s">
        <v>235</v>
      </c>
      <c r="F41" s="69" t="s">
        <v>232</v>
      </c>
      <c r="G41" s="69" t="s">
        <v>233</v>
      </c>
      <c r="H41" s="69" t="s">
        <v>238</v>
      </c>
      <c r="I41" s="72" t="s">
        <v>234</v>
      </c>
      <c r="J41" s="79" t="s">
        <v>201</v>
      </c>
      <c r="K41" s="77"/>
      <c r="L41" s="77"/>
    </row>
    <row r="42" spans="1:12" ht="14.5" thickBot="1" x14ac:dyDescent="0.35">
      <c r="A42" s="70">
        <v>36</v>
      </c>
      <c r="B42" s="78" t="s">
        <v>278</v>
      </c>
      <c r="C42" s="71" t="s">
        <v>239</v>
      </c>
      <c r="D42" s="71" t="s">
        <v>239</v>
      </c>
      <c r="E42" s="71" t="s">
        <v>235</v>
      </c>
      <c r="F42" s="71" t="s">
        <v>235</v>
      </c>
      <c r="G42" s="71" t="s">
        <v>233</v>
      </c>
      <c r="H42" s="71" t="s">
        <v>238</v>
      </c>
      <c r="I42" s="76" t="s">
        <v>236</v>
      </c>
      <c r="J42" s="79" t="s">
        <v>201</v>
      </c>
      <c r="K42" s="77"/>
      <c r="L42" s="77"/>
    </row>
    <row r="43" spans="1:12" x14ac:dyDescent="0.3">
      <c r="A43" s="77"/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</row>
  </sheetData>
  <mergeCells count="7">
    <mergeCell ref="J5:J6"/>
    <mergeCell ref="G4:J4"/>
    <mergeCell ref="A3:J3"/>
    <mergeCell ref="A1:J2"/>
    <mergeCell ref="B5:B6"/>
    <mergeCell ref="A4:F4"/>
    <mergeCell ref="A5:A6"/>
  </mergeCells>
  <phoneticPr fontId="4" type="noConversion"/>
  <conditionalFormatting sqref="J7:J42">
    <cfRule type="cellIs" dxfId="35" priority="1" operator="equal">
      <formula>"Failed"</formula>
    </cfRule>
    <cfRule type="cellIs" dxfId="34" priority="2" operator="equal">
      <formula>"Not executed"</formula>
    </cfRule>
    <cfRule type="cellIs" dxfId="33" priority="3" operator="equal">
      <formula>"passed"</formula>
    </cfRule>
  </conditionalFormatting>
  <dataValidations count="1">
    <dataValidation type="list" allowBlank="1" showInputMessage="1" showErrorMessage="1" sqref="J7:J42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tabSelected="1" workbookViewId="0">
      <selection activeCell="E13" sqref="E13"/>
    </sheetView>
  </sheetViews>
  <sheetFormatPr defaultRowHeight="14" x14ac:dyDescent="0.3"/>
  <cols>
    <col min="2" max="2" width="12.9140625" customWidth="1"/>
    <col min="4" max="4" width="21.83203125" customWidth="1"/>
    <col min="5" max="5" width="39.5" customWidth="1"/>
    <col min="6" max="6" width="28.83203125" customWidth="1"/>
    <col min="7" max="7" width="12.58203125" customWidth="1"/>
  </cols>
  <sheetData>
    <row r="1" spans="1:10" x14ac:dyDescent="0.3">
      <c r="A1" s="128" t="s">
        <v>283</v>
      </c>
      <c r="B1" s="105"/>
      <c r="C1" s="105"/>
      <c r="D1" s="105"/>
      <c r="E1" s="105"/>
      <c r="F1" s="105"/>
      <c r="G1" s="105"/>
      <c r="H1" s="129"/>
    </row>
    <row r="2" spans="1:10" x14ac:dyDescent="0.3">
      <c r="A2" s="106"/>
      <c r="B2" s="107"/>
      <c r="C2" s="107"/>
      <c r="D2" s="107"/>
      <c r="E2" s="107"/>
      <c r="F2" s="107"/>
      <c r="G2" s="107"/>
      <c r="H2" s="112"/>
    </row>
    <row r="3" spans="1:10" ht="14.5" thickBot="1" x14ac:dyDescent="0.35">
      <c r="A3" s="2" t="s">
        <v>53</v>
      </c>
      <c r="B3" s="3"/>
      <c r="C3" s="3"/>
      <c r="D3" s="130" t="s">
        <v>284</v>
      </c>
      <c r="E3" s="131"/>
      <c r="F3" s="131"/>
      <c r="G3" s="131"/>
      <c r="H3" s="132"/>
    </row>
    <row r="4" spans="1:10" ht="14.5" thickBot="1" x14ac:dyDescent="0.35">
      <c r="A4" s="50" t="s">
        <v>46</v>
      </c>
      <c r="B4" s="1" t="s">
        <v>51</v>
      </c>
      <c r="C4" s="49" t="s">
        <v>285</v>
      </c>
      <c r="D4" s="49" t="s">
        <v>45</v>
      </c>
      <c r="E4" s="49" t="s">
        <v>286</v>
      </c>
      <c r="F4" s="49" t="s">
        <v>287</v>
      </c>
      <c r="G4" s="49" t="s">
        <v>52</v>
      </c>
      <c r="H4" s="51"/>
    </row>
    <row r="5" spans="1:10" x14ac:dyDescent="0.3">
      <c r="A5" s="143"/>
      <c r="B5" s="143"/>
      <c r="C5" s="143"/>
      <c r="D5" s="143"/>
      <c r="E5" s="143"/>
      <c r="F5" s="143"/>
      <c r="G5" s="143"/>
      <c r="H5" s="54"/>
    </row>
    <row r="6" spans="1:10" ht="150" customHeight="1" x14ac:dyDescent="0.3">
      <c r="A6" s="82">
        <v>1</v>
      </c>
      <c r="B6" s="83" t="s">
        <v>288</v>
      </c>
      <c r="C6" s="83" t="s">
        <v>289</v>
      </c>
      <c r="D6" s="84" t="s">
        <v>290</v>
      </c>
      <c r="E6" s="85" t="s">
        <v>305</v>
      </c>
      <c r="F6" s="86" t="s">
        <v>306</v>
      </c>
      <c r="G6" s="87" t="s">
        <v>201</v>
      </c>
      <c r="H6" s="88"/>
    </row>
    <row r="7" spans="1:10" ht="150" customHeight="1" x14ac:dyDescent="0.3">
      <c r="A7" s="82">
        <v>2</v>
      </c>
      <c r="B7" s="83" t="s">
        <v>291</v>
      </c>
      <c r="C7" s="83" t="s">
        <v>289</v>
      </c>
      <c r="D7" s="84" t="s">
        <v>292</v>
      </c>
      <c r="E7" s="85" t="s">
        <v>331</v>
      </c>
      <c r="F7" s="86" t="s">
        <v>330</v>
      </c>
      <c r="G7" s="87" t="s">
        <v>201</v>
      </c>
      <c r="H7" s="89"/>
    </row>
    <row r="8" spans="1:10" ht="150" customHeight="1" x14ac:dyDescent="0.3">
      <c r="A8" s="82">
        <v>3</v>
      </c>
      <c r="B8" s="83" t="s">
        <v>293</v>
      </c>
      <c r="C8" s="83" t="s">
        <v>289</v>
      </c>
      <c r="D8" s="84" t="s">
        <v>290</v>
      </c>
      <c r="E8" s="85" t="s">
        <v>309</v>
      </c>
      <c r="F8" s="86" t="s">
        <v>310</v>
      </c>
      <c r="G8" s="87" t="s">
        <v>201</v>
      </c>
      <c r="H8" s="89"/>
    </row>
    <row r="9" spans="1:10" ht="150" customHeight="1" x14ac:dyDescent="0.3">
      <c r="A9" s="82">
        <v>4</v>
      </c>
      <c r="B9" s="83" t="s">
        <v>294</v>
      </c>
      <c r="C9" s="83" t="s">
        <v>289</v>
      </c>
      <c r="D9" s="84" t="s">
        <v>292</v>
      </c>
      <c r="E9" s="85" t="s">
        <v>333</v>
      </c>
      <c r="F9" s="86" t="s">
        <v>332</v>
      </c>
      <c r="G9" s="87" t="s">
        <v>201</v>
      </c>
      <c r="H9" s="92" t="s">
        <v>311</v>
      </c>
      <c r="I9" s="82" t="s">
        <v>312</v>
      </c>
      <c r="J9" s="82" t="s">
        <v>313</v>
      </c>
    </row>
    <row r="10" spans="1:10" ht="150" customHeight="1" x14ac:dyDescent="0.3">
      <c r="A10" s="82">
        <v>5</v>
      </c>
      <c r="B10" s="83" t="s">
        <v>307</v>
      </c>
      <c r="C10" s="83" t="s">
        <v>289</v>
      </c>
      <c r="D10" s="84" t="s">
        <v>292</v>
      </c>
      <c r="E10" s="85" t="s">
        <v>334</v>
      </c>
      <c r="F10" s="86" t="s">
        <v>335</v>
      </c>
      <c r="G10" s="87" t="s">
        <v>201</v>
      </c>
      <c r="H10" s="92" t="s">
        <v>314</v>
      </c>
      <c r="I10" s="82" t="s">
        <v>315</v>
      </c>
      <c r="J10" s="82" t="s">
        <v>316</v>
      </c>
    </row>
    <row r="11" spans="1:10" ht="150" customHeight="1" x14ac:dyDescent="0.3">
      <c r="A11" s="82">
        <v>6</v>
      </c>
      <c r="B11" s="83" t="s">
        <v>308</v>
      </c>
      <c r="C11" s="83" t="s">
        <v>289</v>
      </c>
      <c r="D11" s="84" t="s">
        <v>295</v>
      </c>
      <c r="E11" s="85" t="s">
        <v>336</v>
      </c>
      <c r="F11" s="86" t="s">
        <v>337</v>
      </c>
      <c r="G11" s="87" t="s">
        <v>201</v>
      </c>
      <c r="H11" s="92" t="s">
        <v>317</v>
      </c>
      <c r="I11" s="82" t="s">
        <v>318</v>
      </c>
      <c r="J11" s="82" t="s">
        <v>319</v>
      </c>
    </row>
    <row r="12" spans="1:10" x14ac:dyDescent="0.3">
      <c r="A12" s="82"/>
    </row>
  </sheetData>
  <mergeCells count="3">
    <mergeCell ref="A1:H2"/>
    <mergeCell ref="D3:H3"/>
    <mergeCell ref="A5:G5"/>
  </mergeCells>
  <phoneticPr fontId="4" type="noConversion"/>
  <conditionalFormatting sqref="G4">
    <cfRule type="cellIs" dxfId="32" priority="19" operator="equal">
      <formula>"Not executed"</formula>
    </cfRule>
  </conditionalFormatting>
  <conditionalFormatting sqref="G1:G2">
    <cfRule type="cellIs" dxfId="31" priority="23" operator="equal">
      <formula>"Failed"</formula>
    </cfRule>
    <cfRule type="cellIs" dxfId="30" priority="24" operator="equal">
      <formula>"Passed"</formula>
    </cfRule>
  </conditionalFormatting>
  <conditionalFormatting sqref="G1:G2">
    <cfRule type="cellIs" dxfId="29" priority="22" operator="equal">
      <formula>"Not executed"</formula>
    </cfRule>
  </conditionalFormatting>
  <conditionalFormatting sqref="G4">
    <cfRule type="cellIs" dxfId="28" priority="20" operator="equal">
      <formula>"Failed"</formula>
    </cfRule>
    <cfRule type="cellIs" dxfId="27" priority="21" operator="equal">
      <formula>"Passed"</formula>
    </cfRule>
  </conditionalFormatting>
  <conditionalFormatting sqref="G6">
    <cfRule type="cellIs" dxfId="26" priority="16" operator="equal">
      <formula>"Not executed"</formula>
    </cfRule>
  </conditionalFormatting>
  <conditionalFormatting sqref="G6">
    <cfRule type="cellIs" dxfId="25" priority="17" operator="equal">
      <formula>"Failed"</formula>
    </cfRule>
    <cfRule type="cellIs" dxfId="24" priority="18" operator="equal">
      <formula>"Passed"</formula>
    </cfRule>
  </conditionalFormatting>
  <conditionalFormatting sqref="G7">
    <cfRule type="cellIs" dxfId="23" priority="13" operator="equal">
      <formula>"Not executed"</formula>
    </cfRule>
  </conditionalFormatting>
  <conditionalFormatting sqref="G7">
    <cfRule type="cellIs" dxfId="22" priority="14" operator="equal">
      <formula>"Failed"</formula>
    </cfRule>
    <cfRule type="cellIs" dxfId="21" priority="15" operator="equal">
      <formula>"Passed"</formula>
    </cfRule>
  </conditionalFormatting>
  <conditionalFormatting sqref="G10">
    <cfRule type="cellIs" dxfId="20" priority="10" operator="equal">
      <formula>"Not executed"</formula>
    </cfRule>
  </conditionalFormatting>
  <conditionalFormatting sqref="G10">
    <cfRule type="cellIs" dxfId="19" priority="11" operator="equal">
      <formula>"Failed"</formula>
    </cfRule>
    <cfRule type="cellIs" dxfId="18" priority="12" operator="equal">
      <formula>"Passed"</formula>
    </cfRule>
  </conditionalFormatting>
  <conditionalFormatting sqref="G11">
    <cfRule type="cellIs" dxfId="17" priority="7" operator="equal">
      <formula>"Not executed"</formula>
    </cfRule>
  </conditionalFormatting>
  <conditionalFormatting sqref="G11">
    <cfRule type="cellIs" dxfId="16" priority="8" operator="equal">
      <formula>"Failed"</formula>
    </cfRule>
    <cfRule type="cellIs" dxfId="15" priority="9" operator="equal">
      <formula>"Passed"</formula>
    </cfRule>
  </conditionalFormatting>
  <conditionalFormatting sqref="G8">
    <cfRule type="cellIs" dxfId="14" priority="4" operator="equal">
      <formula>"Not executed"</formula>
    </cfRule>
  </conditionalFormatting>
  <conditionalFormatting sqref="G8">
    <cfRule type="cellIs" dxfId="13" priority="5" operator="equal">
      <formula>"Failed"</formula>
    </cfRule>
    <cfRule type="cellIs" dxfId="12" priority="6" operator="equal">
      <formula>"Passed"</formula>
    </cfRule>
  </conditionalFormatting>
  <conditionalFormatting sqref="G9">
    <cfRule type="cellIs" dxfId="11" priority="1" operator="equal">
      <formula>"Not executed"</formula>
    </cfRule>
  </conditionalFormatting>
  <conditionalFormatting sqref="G9">
    <cfRule type="cellIs" dxfId="10" priority="2" operator="equal">
      <formula>"Failed"</formula>
    </cfRule>
    <cfRule type="cellIs" dxfId="9" priority="3" operator="equal">
      <formula>"Passed"</formula>
    </cfRule>
  </conditionalFormatting>
  <dataValidations count="2">
    <dataValidation type="list" allowBlank="1" showInputMessage="1" showErrorMessage="1" sqref="G6:G11">
      <formula1>"Pass by VT, Fail by VT, Passed,Failed,Not executed"</formula1>
    </dataValidation>
    <dataValidation type="list" allowBlank="1" showInputMessage="1" showErrorMessage="1" sqref="C6:C11">
      <formula1>"Manual, VT System"</formula1>
    </dataValidation>
  </dataValidation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topLeftCell="B1" workbookViewId="0">
      <selection activeCell="K11" sqref="K11"/>
    </sheetView>
  </sheetViews>
  <sheetFormatPr defaultRowHeight="14" x14ac:dyDescent="0.3"/>
  <cols>
    <col min="2" max="2" width="18.5" customWidth="1"/>
    <col min="4" max="4" width="22.83203125" customWidth="1"/>
    <col min="5" max="5" width="33.9140625" customWidth="1"/>
    <col min="6" max="6" width="15.33203125" customWidth="1"/>
    <col min="9" max="9" width="14.6640625" customWidth="1"/>
  </cols>
  <sheetData>
    <row r="1" spans="1:9" x14ac:dyDescent="0.3">
      <c r="A1" s="128" t="s">
        <v>296</v>
      </c>
      <c r="B1" s="105"/>
      <c r="C1" s="105"/>
      <c r="D1" s="105"/>
      <c r="E1" s="105"/>
      <c r="F1" s="105"/>
      <c r="G1" s="105"/>
      <c r="H1" s="129"/>
      <c r="I1" s="90"/>
    </row>
    <row r="2" spans="1:9" x14ac:dyDescent="0.3">
      <c r="A2" s="106"/>
      <c r="B2" s="107"/>
      <c r="C2" s="107"/>
      <c r="D2" s="107"/>
      <c r="E2" s="107"/>
      <c r="F2" s="107"/>
      <c r="G2" s="107"/>
      <c r="H2" s="112"/>
      <c r="I2" s="90"/>
    </row>
    <row r="3" spans="1:9" ht="14.5" thickBot="1" x14ac:dyDescent="0.35">
      <c r="A3" s="2" t="s">
        <v>297</v>
      </c>
      <c r="B3" s="3"/>
      <c r="C3" s="3"/>
      <c r="D3" s="130" t="s">
        <v>284</v>
      </c>
      <c r="E3" s="131"/>
      <c r="F3" s="131"/>
      <c r="G3" s="131"/>
      <c r="H3" s="132"/>
      <c r="I3" s="90"/>
    </row>
    <row r="4" spans="1:9" ht="14.5" thickBot="1" x14ac:dyDescent="0.35">
      <c r="A4" s="50" t="s">
        <v>298</v>
      </c>
      <c r="B4" s="1" t="s">
        <v>51</v>
      </c>
      <c r="C4" s="49" t="s">
        <v>299</v>
      </c>
      <c r="D4" s="49" t="s">
        <v>300</v>
      </c>
      <c r="E4" s="49" t="s">
        <v>301</v>
      </c>
      <c r="F4" s="49" t="s">
        <v>287</v>
      </c>
      <c r="G4" s="49" t="s">
        <v>302</v>
      </c>
      <c r="H4" s="51"/>
      <c r="I4" s="90"/>
    </row>
    <row r="5" spans="1:9" ht="14.5" thickBot="1" x14ac:dyDescent="0.35">
      <c r="A5" s="143"/>
      <c r="B5" s="143"/>
      <c r="C5" s="143"/>
      <c r="D5" s="143"/>
      <c r="E5" s="143"/>
      <c r="F5" s="143"/>
      <c r="G5" s="143"/>
      <c r="H5" s="54"/>
      <c r="I5" s="82" t="s">
        <v>303</v>
      </c>
    </row>
    <row r="6" spans="1:9" ht="25" customHeight="1" x14ac:dyDescent="0.3">
      <c r="A6" s="144">
        <v>1</v>
      </c>
      <c r="B6" s="146" t="s">
        <v>304</v>
      </c>
      <c r="C6" s="146" t="s">
        <v>289</v>
      </c>
      <c r="D6" s="147" t="s">
        <v>320</v>
      </c>
      <c r="E6" s="147" t="s">
        <v>327</v>
      </c>
      <c r="F6" s="148" t="s">
        <v>328</v>
      </c>
      <c r="G6" s="149" t="s">
        <v>201</v>
      </c>
      <c r="H6" s="91" t="s">
        <v>321</v>
      </c>
      <c r="I6" s="82">
        <v>319</v>
      </c>
    </row>
    <row r="7" spans="1:9" ht="25" customHeight="1" x14ac:dyDescent="0.3">
      <c r="A7" s="145"/>
      <c r="B7" s="146"/>
      <c r="C7" s="146"/>
      <c r="D7" s="147"/>
      <c r="E7" s="147"/>
      <c r="F7" s="148"/>
      <c r="G7" s="149"/>
      <c r="H7" s="91" t="s">
        <v>322</v>
      </c>
      <c r="I7" s="82">
        <v>313</v>
      </c>
    </row>
    <row r="8" spans="1:9" ht="25" customHeight="1" x14ac:dyDescent="0.3">
      <c r="A8" s="145"/>
      <c r="B8" s="146"/>
      <c r="C8" s="146"/>
      <c r="D8" s="147"/>
      <c r="E8" s="147"/>
      <c r="F8" s="148"/>
      <c r="G8" s="149"/>
      <c r="H8" s="91" t="s">
        <v>323</v>
      </c>
      <c r="I8" s="82">
        <v>319</v>
      </c>
    </row>
  </sheetData>
  <mergeCells count="10">
    <mergeCell ref="A1:H2"/>
    <mergeCell ref="D3:H3"/>
    <mergeCell ref="A5:G5"/>
    <mergeCell ref="A6:A8"/>
    <mergeCell ref="B6:B8"/>
    <mergeCell ref="C6:C8"/>
    <mergeCell ref="D6:D8"/>
    <mergeCell ref="E6:E8"/>
    <mergeCell ref="F6:F8"/>
    <mergeCell ref="G6:G8"/>
  </mergeCells>
  <phoneticPr fontId="4" type="noConversion"/>
  <conditionalFormatting sqref="G4">
    <cfRule type="cellIs" dxfId="8" priority="4" operator="equal">
      <formula>"Not executed"</formula>
    </cfRule>
  </conditionalFormatting>
  <conditionalFormatting sqref="G1:G2">
    <cfRule type="cellIs" dxfId="7" priority="8" operator="equal">
      <formula>"Failed"</formula>
    </cfRule>
    <cfRule type="cellIs" dxfId="6" priority="9" operator="equal">
      <formula>"Passed"</formula>
    </cfRule>
  </conditionalFormatting>
  <conditionalFormatting sqref="G1:G2">
    <cfRule type="cellIs" dxfId="5" priority="7" operator="equal">
      <formula>"Not executed"</formula>
    </cfRule>
  </conditionalFormatting>
  <conditionalFormatting sqref="G4">
    <cfRule type="cellIs" dxfId="4" priority="5" operator="equal">
      <formula>"Failed"</formula>
    </cfRule>
    <cfRule type="cellIs" dxfId="3" priority="6" operator="equal">
      <formula>"Passed"</formula>
    </cfRule>
  </conditionalFormatting>
  <conditionalFormatting sqref="G6:G8">
    <cfRule type="cellIs" dxfId="2" priority="1" operator="equal">
      <formula>"Not executed"</formula>
    </cfRule>
  </conditionalFormatting>
  <conditionalFormatting sqref="G6:G8">
    <cfRule type="cellIs" dxfId="1" priority="2" operator="equal">
      <formula>"Failed"</formula>
    </cfRule>
    <cfRule type="cellIs" dxfId="0" priority="3" operator="equal">
      <formula>"Passed"</formula>
    </cfRule>
  </conditionalFormatting>
  <dataValidations count="2">
    <dataValidation type="list" allowBlank="1" showInputMessage="1" showErrorMessage="1" sqref="C6:C8">
      <formula1>"Manual, VT System"</formula1>
    </dataValidation>
    <dataValidation type="list" allowBlank="1" showInputMessage="1" showErrorMessage="1" sqref="G6:G8">
      <formula1>"Pass by VT, Fail by VT, Passed,Failed,Not executed"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7</vt:i4>
      </vt:variant>
      <vt:variant>
        <vt:lpstr>命名范围</vt:lpstr>
      </vt:variant>
      <vt:variant>
        <vt:i4>1</vt:i4>
      </vt:variant>
    </vt:vector>
  </HeadingPairs>
  <TitlesOfParts>
    <vt:vector size="8" baseType="lpstr">
      <vt:lpstr>封面 </vt:lpstr>
      <vt:lpstr>概述</vt:lpstr>
      <vt:lpstr>总览</vt:lpstr>
      <vt:lpstr>1_SOC动画</vt:lpstr>
      <vt:lpstr>2_logic</vt:lpstr>
      <vt:lpstr>3_动画衔接</vt:lpstr>
      <vt:lpstr>4_动画退出时长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2023-10-23T09:14:31Z</dcterms:modified>
</cp:coreProperties>
</file>